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пр'!$A$29:$AA$101</definedName>
    <definedName name="_xlnm.Print_Area" localSheetId="0">'Характеристика Муниципальной пр'!$A$1:$AB$115</definedName>
  </definedNames>
  <calcPr calcId="114210"/>
</workbook>
</file>

<file path=xl/calcChain.xml><?xml version="1.0" encoding="utf-8"?>
<calcChain xmlns="http://schemas.openxmlformats.org/spreadsheetml/2006/main">
  <c r="V96" i="7"/>
  <c r="Z50"/>
  <c r="Y96"/>
  <c r="X96"/>
  <c r="W96"/>
  <c r="U96"/>
  <c r="Z77"/>
  <c r="Z41"/>
  <c r="Z37"/>
</calcChain>
</file>

<file path=xl/sharedStrings.xml><?xml version="1.0" encoding="utf-8"?>
<sst xmlns="http://schemas.openxmlformats.org/spreadsheetml/2006/main" count="299" uniqueCount="131">
  <si>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</si>
  <si>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</si>
  <si>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</si>
  <si>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</si>
  <si>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</si>
  <si>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</si>
  <si>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</si>
  <si>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</si>
  <si>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</si>
  <si>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</si>
  <si>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</si>
  <si>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</si>
  <si>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</si>
  <si>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Еди-ница изме-рения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</si>
  <si>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</si>
  <si>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</si>
  <si>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</si>
  <si>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</si>
  <si>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</si>
  <si>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</si>
  <si>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</si>
  <si>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</si>
  <si>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</si>
  <si>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</si>
  <si>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2021
год</t>
  </si>
  <si>
    <t>2022
год</t>
  </si>
  <si>
    <t>значение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</si>
  <si>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</si>
  <si>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</si>
  <si>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</si>
  <si>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</si>
  <si>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</si>
  <si>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</si>
  <si>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</si>
  <si>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</si>
  <si>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</si>
  <si>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</si>
  <si>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</si>
  <si>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</si>
  <si>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</si>
  <si>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</si>
  <si>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S</t>
  </si>
  <si>
    <t>И</t>
  </si>
  <si>
    <r>
      <rPr>
        <b/>
        <sz val="14"/>
        <color indexed="8"/>
        <rFont val="Times New Roman"/>
        <family val="1"/>
        <charset val="204"/>
      </rPr>
      <t xml:space="preserve">Показатель 1    </t>
    </r>
    <r>
      <rPr>
        <sz val="14"/>
        <color indexed="8"/>
        <rFont val="Times New Roman"/>
        <family val="1"/>
        <charset val="204"/>
      </rPr>
      <t>"Количество отремонтированных жилых помещений"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</si>
  <si>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</si>
  <si>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>Задача 2 «Оптимизация функционирования системы теплоснабжения города Ржева Тверской области »</t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</si>
  <si>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</si>
  <si>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</si>
  <si>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</si>
  <si>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</si>
  <si>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</si>
  <si>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Показатель  1 "Доля населения обратившегося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</si>
  <si>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</si>
  <si>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</si>
  <si>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</si>
  <si>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</si>
  <si>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</si>
  <si>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2023
год</t>
  </si>
  <si>
    <t>2024
год</t>
  </si>
  <si>
    <t>2025
год</t>
  </si>
  <si>
    <t>2026
год</t>
  </si>
  <si>
    <r>
      <rPr>
        <b/>
        <sz val="14"/>
        <rFont val="Times New Roman"/>
        <family val="1"/>
        <charset val="204"/>
      </rPr>
      <t xml:space="preserve">Мероприятие 1.001 </t>
    </r>
    <r>
      <rPr>
        <sz val="14"/>
        <rFont val="Times New Roman"/>
        <family val="1"/>
        <charset val="204"/>
      </rPr>
      <t>"Строительство новой водогрейной газовой котельной мощностью 28.24 Гкал/ч для районов Краностроительного завода и Гарнизона города Ржева (за счет областного бюджета)"</t>
    </r>
  </si>
  <si>
    <r>
      <rPr>
        <b/>
        <sz val="14"/>
        <rFont val="Times New Roman"/>
        <family val="1"/>
        <charset val="204"/>
      </rPr>
      <t>Показатель 1 "</t>
    </r>
    <r>
      <rPr>
        <sz val="14"/>
        <rFont val="Times New Roman"/>
        <family val="1"/>
        <charset val="204"/>
      </rPr>
      <t xml:space="preserve">Количество  объектов" 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</si>
  <si>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</si>
  <si>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>Мероприятие 1.003</t>
    </r>
    <r>
      <rPr>
        <sz val="14"/>
        <rFont val="Times New Roman"/>
        <family val="1"/>
        <charset val="204"/>
      </rPr>
      <t xml:space="preserve"> "Приобретение и установка гидрантов и люков в городе Ржеве Тверской области"
</t>
    </r>
  </si>
  <si>
    <t>(да-1/нет-0)</t>
  </si>
  <si>
    <r>
      <t xml:space="preserve">Показатель 1 </t>
    </r>
    <r>
      <rPr>
        <sz val="14"/>
        <rFont val="Times New Roman"/>
        <family val="1"/>
        <charset val="204"/>
      </rPr>
      <t>"Количество материалов, размещенных в средствах массовой информации""</t>
    </r>
  </si>
  <si>
    <t>Задача 3 "Оптимизация функционирования системы водоснабжения города Ржева Тверской области"</t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</si>
  <si>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</si>
  <si>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</si>
  <si>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r>
      <rPr>
        <b/>
        <sz val="14"/>
        <color indexed="8"/>
        <rFont val="Times New Roman"/>
        <family val="1"/>
        <charset val="204"/>
      </rPr>
      <t>Мероприятие 1.002</t>
    </r>
    <r>
      <rPr>
        <sz val="14"/>
        <color indexed="8"/>
        <rFont val="Times New Roman"/>
        <family val="1"/>
        <charset val="204"/>
      </rPr>
      <t xml:space="preserve">  "Ремонт жилых помещений муниципального жилищного фонда"
</t>
    </r>
  </si>
  <si>
    <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приёму платы за наём муниципального жилья от физических лиц и ведению операций по расчетам платы за наём муниципального жилья"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</si>
  <si>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кв.м. муниципального жилья за которые произведена оплата взносов за найм"     </t>
    </r>
  </si>
  <si>
    <t>(да-1 /нет-0)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</si>
  <si>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по проведению капитального ремонта общего имущества МКД"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</si>
  <si>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заключенных договоров для проведения открытого конкурса"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</si>
  <si>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</si>
  <si>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местного бюджета (ПИР)"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</si>
  <si>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2021-2026 годы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</si>
  <si>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2021 - 2026 годы</t>
    </r>
  </si>
  <si>
    <t>х</t>
  </si>
  <si>
    <r>
      <t xml:space="preserve">Мероприятие 1.002  </t>
    </r>
    <r>
      <rPr>
        <sz val="14"/>
        <color indexed="8"/>
        <rFont val="Times New Roman"/>
        <family val="1"/>
        <charset val="204"/>
      </rPr>
      <t>"Строительство новой водогрейной газовой котельной мощностью 28,24 Гкал/ч для районов Краностроительного завода и Гарнизона города Ржева (за счет местного бюджета)"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</si>
  <si>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приобретенных и установленных гидрантов и люков в городе Ржеве Тверской области »</t>
    </r>
  </si>
  <si>
    <r>
      <t xml:space="preserve">Административное мероприятие 2.001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</si>
  <si>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</si>
  <si>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3.001 </t>
    </r>
    <r>
      <rPr>
        <sz val="14"/>
        <rFont val="Times New Roman"/>
        <family val="1"/>
        <charset val="204"/>
      </rPr>
      <t>"Организационно-методическая работа по вопросам водоснабжения в соответствии с Федеральным законом №416 от 07.12.2011 "О водоснабжении и водоотведении" (с изменениями)"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</si>
  <si>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</si>
  <si>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1.004 </t>
    </r>
    <r>
      <rPr>
        <sz val="14"/>
        <rFont val="Times New Roman"/>
        <family val="1"/>
        <charset val="204"/>
      </rPr>
      <t>"Консультативная помощь собственникам жилых помещений в многоквартирных домах по вопросу капитального ремонта общего имущества МКД"</t>
    </r>
  </si>
  <si>
    <r>
      <t>Мероприятие 1.005</t>
    </r>
    <r>
      <rPr>
        <sz val="14"/>
        <rFont val="Times New Roman"/>
        <family val="1"/>
        <charset val="204"/>
      </rPr>
      <t xml:space="preserve"> "Расходы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домами"</t>
    </r>
  </si>
  <si>
    <r>
      <t xml:space="preserve">Мероприятие 2.002 </t>
    </r>
    <r>
      <rPr>
        <sz val="14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д.2, признанным аварийным и подлежащим сносу"</t>
    </r>
  </si>
  <si>
    <t>Значение</t>
  </si>
  <si>
    <t>3. Подпрограмма -подпрограмма  муниципальной программы города Ржева Тверской области  Тверской области</t>
  </si>
  <si>
    <r>
      <t xml:space="preserve">Мероприятие 1.006 </t>
    </r>
    <r>
      <rPr>
        <sz val="14"/>
        <rFont val="Times New Roman"/>
        <family val="1"/>
        <charset val="204"/>
      </rPr>
      <t>"Расходы на проведение капитального ремонта многоквартирных домов на территории Тверской области в части работ по замене лифтов"</t>
    </r>
  </si>
  <si>
    <t>"Приложение 1</t>
  </si>
  <si>
    <r>
      <rPr>
        <b/>
        <sz val="14"/>
        <rFont val="Times New Roman"/>
        <family val="1"/>
        <charset val="204"/>
      </rPr>
      <t>Мероприятие 2.003</t>
    </r>
    <r>
      <rPr>
        <sz val="14"/>
        <rFont val="Times New Roman"/>
        <family val="1"/>
        <charset val="204"/>
      </rPr>
      <t xml:space="preserve"> "Проведение работ по сносу расселенных многоквартирных домов из аварийного жилищного фонда города Ржева Тверской области"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</si>
  <si>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отремонтированных лифтов"</t>
    </r>
  </si>
  <si>
    <r>
      <rPr>
        <b/>
        <sz val="14"/>
        <rFont val="Times New Roman"/>
        <family val="1"/>
        <charset val="204"/>
      </rPr>
      <t>Мероприятие 2.004</t>
    </r>
    <r>
      <rPr>
        <sz val="14"/>
        <rFont val="Times New Roman"/>
        <family val="1"/>
        <charset val="204"/>
      </rPr>
      <t xml:space="preserve"> "Реализация мероприятий по очистке канализационных стоков города Ржева Тверской области"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</si>
  <si>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"Количество снесенных многоквартирных домов аварийного жилищного фонда города Ржева Тверской области"</t>
    </r>
  </si>
  <si>
    <t>Приложение к постановлению Администрации города Ржева Тверской области от 30.12.2021  № 1057</t>
  </si>
  <si>
    <t>Ж</t>
  </si>
  <si>
    <r>
      <rPr>
        <b/>
        <sz val="14"/>
        <rFont val="Times New Roman"/>
        <family val="1"/>
        <charset val="204"/>
      </rPr>
      <t>Мероприятие 1.004</t>
    </r>
    <r>
      <rPr>
        <sz val="14"/>
        <rFont val="Times New Roman"/>
        <family val="1"/>
        <charset val="204"/>
      </rPr>
      <t xml:space="preserve"> "Субсидия муниципальным унитарным предприятиям города Ржева Тверской области в целях недопущения банкротства и восстановления платежеспособности предприятия"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</si>
  <si>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получателей субсидии"</t>
    </r>
  </si>
  <si>
    <r>
      <t xml:space="preserve">Мероприятие 1.005 </t>
    </r>
    <r>
      <rPr>
        <sz val="14"/>
        <rFont val="Times New Roman"/>
        <family val="1"/>
        <charset val="204"/>
      </rPr>
      <t>"Проведение проектных и геодезических работ для строительства локальных очистных сооружений в п. РТС и п. Верхний Бор"</t>
    </r>
  </si>
  <si>
    <r>
      <t xml:space="preserve">Показатель 1 </t>
    </r>
    <r>
      <rPr>
        <sz val="14"/>
        <rFont val="Times New Roman"/>
        <family val="1"/>
        <charset val="204"/>
      </rPr>
      <t>" Количество задействованных коммунальных объектов"</t>
    </r>
  </si>
  <si>
    <r>
      <t xml:space="preserve">Мероприятие 1.006 </t>
    </r>
    <r>
      <rPr>
        <sz val="14"/>
        <rFont val="Times New Roman"/>
        <family val="1"/>
        <charset val="204"/>
      </rPr>
      <t>"Мероприятия по ремонту и замене оборудования теплоэнергетического комплекса в поселке Мончалово"</t>
    </r>
  </si>
  <si>
    <r>
      <rPr>
        <b/>
        <sz val="14"/>
        <rFont val="Times New Roman"/>
        <family val="1"/>
        <charset val="204"/>
      </rPr>
      <t>Мероприятие 2.005</t>
    </r>
    <r>
      <rPr>
        <sz val="14"/>
        <rFont val="Times New Roman"/>
        <family val="1"/>
        <charset val="204"/>
      </rPr>
      <t xml:space="preserve"> "Предоставление выкупной цены за изымаемые жилые помещения в многоквартирном доме, расположенном по адресу: Тверская область, город Ржев, улица Грацинского, д.20, признанными аварийным и подлежащим сносу"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</si>
  <si>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"Количество изымаемых жилых помещений с предоставлением выкупной цены"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</si>
  <si>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семей переселенных из аварийного жилищного фонда"</t>
    </r>
  </si>
  <si>
    <t>F</t>
  </si>
  <si>
    <r>
      <rPr>
        <b/>
        <sz val="14"/>
        <rFont val="Times New Roman"/>
        <family val="1"/>
        <charset val="204"/>
      </rPr>
      <t>Административное мероприятие 4.002</t>
    </r>
    <r>
      <rPr>
        <sz val="14"/>
        <rFont val="Times New Roman"/>
        <family val="1"/>
        <charset val="204"/>
      </rPr>
      <t xml:space="preserve"> "Информирование граждан о предоставлении выкупной цены за изымаемые жилые помещения"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</si>
  <si>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изымаемых жилых помещений с предоставлением выкупной цены за текущий год"</t>
    </r>
  </si>
  <si>
    <t>Задача 5 "Подготовка инфраструктуры для мероприятий по переселению граждан из аварийного жилья"</t>
  </si>
  <si>
    <r>
      <t xml:space="preserve">Мероприятие 5.001 </t>
    </r>
    <r>
      <rPr>
        <sz val="14"/>
        <rFont val="Times New Roman"/>
        <family val="1"/>
        <charset val="204"/>
      </rPr>
      <t>"Проведение проектных и геодезических работ для строительства сетей теплоснабжения, водоснабжения и водоотведения за счет средств местного бюджета в рамках реализации адресной программы по переселению граждан из ветхого и аварийного жилья"</t>
    </r>
  </si>
  <si>
    <r>
      <t>Показатель 1</t>
    </r>
    <r>
      <rPr>
        <sz val="14"/>
        <rFont val="Times New Roman"/>
        <family val="1"/>
        <charset val="204"/>
      </rPr>
      <t xml:space="preserve"> "Количество изготовленных проектов"</t>
    </r>
  </si>
  <si>
    <r>
      <t xml:space="preserve">Административное мероприятие 5.002 </t>
    </r>
    <r>
      <rPr>
        <sz val="14"/>
        <rFont val="Times New Roman"/>
        <family val="1"/>
        <charset val="204"/>
      </rPr>
      <t>"Консультативная помощь гражданам жилых помещений признанных аварийными"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</si>
  <si>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граждан обратившихся по вопросу аварийности домов в текущем году"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</si>
  <si>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обращений населения по вопросу сокращения загрязнений сточных вод "</t>
    </r>
  </si>
  <si>
    <t>G</t>
  </si>
  <si>
    <t>Задача 4 "Мероприятия по улучшению состояния очистки сточных вод в городе Ржеве Тверской области"</t>
  </si>
  <si>
    <r>
      <t>Показатель 1</t>
    </r>
    <r>
      <rPr>
        <sz val="14"/>
        <rFont val="Times New Roman"/>
        <family val="1"/>
        <charset val="204"/>
      </rPr>
      <t xml:space="preserve"> "Доля  обратившегося населения по вопросу  состояния жилищного фонда"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</si>
  <si>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расселенных квартир в текущем периоде"</t>
    </r>
  </si>
  <si>
    <t xml:space="preserve">Программа, всего </t>
  </si>
  <si>
    <r>
      <t xml:space="preserve">Показатель 1 </t>
    </r>
    <r>
      <rPr>
        <sz val="14"/>
        <rFont val="Times New Roman"/>
        <family val="1"/>
        <charset val="204"/>
      </rPr>
      <t xml:space="preserve">"Количество замененного и отремонтированного теплоэнергетического оборудования 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</si>
  <si>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обращений по очистке канализационных стоков"</t>
    </r>
  </si>
  <si>
    <t>Задача 4 "Обеспечение мероприятий по переселению граждан из аварийного жилищного фонда"</t>
  </si>
  <si>
    <r>
      <t>Мероприятие 4.001</t>
    </r>
    <r>
      <rPr>
        <sz val="14"/>
        <rFont val="Times New Roman"/>
        <family val="1"/>
        <charset val="204"/>
      </rPr>
      <t xml:space="preserve"> "Обеспечение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 - коммунального хозяйства"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</si>
  <si>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sz val="14"/>
        <rFont val="Times New Roman"/>
        <family val="1"/>
        <charset val="204"/>
      </rPr>
      <t>Количество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</si>
  <si>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Ржева"</t>
    </r>
  </si>
  <si>
    <r>
      <t xml:space="preserve">Мероприятие 4.001 </t>
    </r>
    <r>
      <rPr>
        <sz val="14"/>
        <rFont val="Times New Roman"/>
        <family val="1"/>
        <charset val="204"/>
      </rPr>
      <t>"Реализация мероприятий по сокращению доли загрязненных сточных вод в городе Ржеве Тверской области"</t>
    </r>
  </si>
  <si>
    <r>
      <t xml:space="preserve">Административное мероприятие 4.002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</si>
  <si>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"Снижение количества аварий канализационных сетях""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</si>
</sst>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1" fillId="2" borderId="0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Border="1"/>
    <xf numFmtId="165" fontId="10" fillId="5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4" borderId="0" xfId="0" applyFont="1" applyFill="1"/>
    <xf numFmtId="0" fontId="1" fillId="4" borderId="0" xfId="0" applyFont="1" applyFill="1" applyBorder="1"/>
    <xf numFmtId="0" fontId="11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1" fillId="2" borderId="4" xfId="0" applyFont="1" applyFill="1" applyBorder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Border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3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1" fontId="13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Border="1"/>
    <xf numFmtId="0" fontId="13" fillId="2" borderId="1" xfId="0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3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>
      <alignment vertical="center" wrapText="1"/>
    </xf>
    <xf numFmtId="4" fontId="2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center" wrapText="1"/>
    </xf>
    <xf numFmtId="165" fontId="2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 wrapText="1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Border="1"/>
    <xf numFmtId="0" fontId="13" fillId="3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/>
    </xf>
    <xf numFmtId="0" fontId="1" fillId="7" borderId="0" xfId="0" applyFont="1" applyFill="1" applyBorder="1"/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3" fillId="7" borderId="1" xfId="0" applyFont="1" applyFill="1" applyBorder="1" applyAlignment="1">
      <alignment vertical="center" wrapText="1"/>
    </xf>
    <xf numFmtId="0" fontId="1" fillId="7" borderId="0" xfId="0" applyFont="1" applyFill="1"/>
    <xf numFmtId="0" fontId="13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top" wrapText="1"/>
    </xf>
    <xf numFmtId="165" fontId="2" fillId="7" borderId="1" xfId="0" applyNumberFormat="1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" fontId="13" fillId="7" borderId="1" xfId="0" applyNumberFormat="1" applyFont="1" applyFill="1" applyBorder="1" applyAlignment="1">
      <alignment horizontal="center"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1" fillId="7" borderId="0" xfId="0" applyFont="1" applyFill="1" applyBorder="1"/>
    <xf numFmtId="0" fontId="2" fillId="7" borderId="1" xfId="0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5" fillId="0" borderId="0" xfId="0" applyFont="1" applyFill="1" applyAlignment="1">
      <alignment horizontal="center" wrapText="1"/>
    </xf>
    <xf numFmtId="0" fontId="15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2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C119"/>
  <sheetViews>
    <sheetView tabSelected="1" view="pageBreakPreview" zoomScale="50" zoomScaleNormal="60" zoomScaleSheetLayoutView="70" workbookViewId="0">
      <selection activeCell="R67" sqref="R67"/>
    </sheetView>
  </sheetViews>
  <sheetFormatPr defaultColWidth="6.54296875" defaultRowHeight="14"/>
  <cols>
    <col min="1" max="1" width="4.453125" style="17" customWidth="1"/>
    <col min="2" max="2" width="4.26953125" style="17" customWidth="1"/>
    <col min="3" max="3" width="3.54296875" style="17" customWidth="1"/>
    <col min="4" max="4" width="4.453125" style="17" customWidth="1"/>
    <col min="5" max="5" width="4.26953125" style="17" customWidth="1"/>
    <col min="6" max="6" width="4" style="17" customWidth="1"/>
    <col min="7" max="7" width="3.81640625" style="17" customWidth="1"/>
    <col min="8" max="8" width="4.54296875" style="17" customWidth="1"/>
    <col min="9" max="9" width="4.1796875" style="17" customWidth="1"/>
    <col min="10" max="10" width="5.7265625" style="17" customWidth="1"/>
    <col min="11" max="11" width="5.26953125" style="17" customWidth="1"/>
    <col min="12" max="12" width="4.7265625" style="17" customWidth="1"/>
    <col min="13" max="13" width="4.54296875" style="17" customWidth="1"/>
    <col min="14" max="14" width="4.1796875" style="17" customWidth="1"/>
    <col min="15" max="15" width="4.54296875" style="17" customWidth="1"/>
    <col min="16" max="16" width="5.54296875" style="17" customWidth="1"/>
    <col min="17" max="17" width="5" style="6" customWidth="1"/>
    <col min="18" max="18" width="76" style="16" customWidth="1"/>
    <col min="19" max="19" width="17.26953125" style="16" customWidth="1"/>
    <col min="20" max="20" width="18.7265625" style="5" customWidth="1"/>
    <col min="21" max="21" width="15.7265625" style="5" customWidth="1"/>
    <col min="22" max="22" width="17.81640625" style="16" customWidth="1"/>
    <col min="23" max="23" width="18.81640625" style="16" customWidth="1"/>
    <col min="24" max="24" width="15.7265625" style="16" customWidth="1"/>
    <col min="25" max="25" width="14.26953125" style="16" customWidth="1"/>
    <col min="26" max="26" width="15.453125" style="16" hidden="1" customWidth="1"/>
    <col min="27" max="27" width="6.54296875" style="3" hidden="1" customWidth="1"/>
    <col min="28" max="28" width="15.26953125" style="3" customWidth="1"/>
    <col min="29" max="29" width="11.54296875" style="3" hidden="1" customWidth="1"/>
    <col min="30" max="16384" width="6.54296875" style="3"/>
  </cols>
  <sheetData>
    <row r="3" spans="1:29" ht="50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0"/>
      <c r="R3" s="21"/>
      <c r="S3" s="21"/>
      <c r="T3" s="22"/>
      <c r="U3" s="196" t="s">
        <v>98</v>
      </c>
      <c r="V3" s="196"/>
      <c r="W3" s="196"/>
      <c r="X3" s="196"/>
      <c r="Y3" s="196"/>
      <c r="Z3" s="196"/>
      <c r="AA3" s="19"/>
      <c r="AB3" s="19"/>
      <c r="AC3" s="19"/>
    </row>
    <row r="4" spans="1:29" ht="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20"/>
      <c r="R4" s="21"/>
      <c r="S4" s="21"/>
      <c r="T4" s="22"/>
      <c r="U4" s="23"/>
      <c r="V4" s="193" t="s">
        <v>93</v>
      </c>
      <c r="W4" s="193"/>
      <c r="X4" s="193"/>
      <c r="Y4" s="193"/>
      <c r="Z4" s="193"/>
      <c r="AA4" s="7"/>
      <c r="AB4" s="7"/>
      <c r="AC4" s="7"/>
    </row>
    <row r="5" spans="1:29" ht="3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  <c r="R5" s="26"/>
      <c r="S5" s="26"/>
      <c r="T5" s="27"/>
      <c r="U5" s="27"/>
      <c r="V5" s="193" t="s">
        <v>78</v>
      </c>
      <c r="W5" s="193"/>
      <c r="X5" s="193"/>
      <c r="Y5" s="193"/>
      <c r="Z5" s="193"/>
    </row>
    <row r="6" spans="1:29" ht="2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5"/>
      <c r="R6" s="26"/>
      <c r="S6" s="26"/>
      <c r="T6" s="27"/>
      <c r="U6" s="27"/>
      <c r="V6" s="193"/>
      <c r="W6" s="193"/>
      <c r="X6" s="193"/>
      <c r="Y6" s="193"/>
      <c r="Z6" s="193"/>
    </row>
    <row r="7" spans="1:29" ht="53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5"/>
      <c r="R7" s="26"/>
      <c r="S7" s="26"/>
      <c r="T7" s="27"/>
      <c r="U7" s="27"/>
      <c r="V7" s="193"/>
      <c r="W7" s="193"/>
      <c r="X7" s="193"/>
      <c r="Y7" s="193"/>
      <c r="Z7" s="193"/>
    </row>
    <row r="8" spans="1:29" ht="19.5" hidden="1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6"/>
      <c r="S8" s="26"/>
      <c r="T8" s="28"/>
      <c r="U8" s="28"/>
      <c r="V8" s="28"/>
      <c r="W8" s="28"/>
      <c r="X8" s="28"/>
      <c r="Y8" s="28"/>
      <c r="Z8" s="28"/>
    </row>
    <row r="9" spans="1:29" ht="20.149999999999999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5"/>
      <c r="R9" s="26"/>
      <c r="S9" s="26"/>
      <c r="T9" s="29"/>
      <c r="U9" s="29"/>
      <c r="V9" s="29"/>
      <c r="W9" s="29"/>
      <c r="X9" s="29"/>
      <c r="Y9" s="29"/>
      <c r="Z9" s="29"/>
    </row>
    <row r="10" spans="1:29" ht="20.149999999999999" customHeight="1">
      <c r="A10" s="194" t="s">
        <v>7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</row>
    <row r="11" spans="1:29" ht="20.149999999999999" customHeight="1">
      <c r="A11" s="194" t="s">
        <v>79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</row>
    <row r="12" spans="1:29" ht="20.149999999999999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202" t="s">
        <v>3</v>
      </c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30"/>
      <c r="Y12" s="30"/>
      <c r="Z12" s="30"/>
    </row>
    <row r="13" spans="1:29" ht="20.149999999999999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2"/>
      <c r="R13" s="33"/>
      <c r="S13" s="33"/>
      <c r="T13" s="33"/>
      <c r="U13" s="33"/>
      <c r="V13" s="33"/>
      <c r="W13" s="33"/>
      <c r="X13" s="33"/>
      <c r="Y13" s="33"/>
      <c r="Z13" s="33"/>
    </row>
    <row r="14" spans="1:29" ht="23" customHeight="1">
      <c r="A14" s="195" t="s">
        <v>48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</row>
    <row r="15" spans="1:29" ht="8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3"/>
      <c r="S15" s="33"/>
      <c r="T15" s="33"/>
      <c r="U15" s="33"/>
      <c r="V15" s="33"/>
      <c r="W15" s="33"/>
      <c r="X15" s="33"/>
      <c r="Y15" s="33"/>
      <c r="Z15" s="33"/>
    </row>
    <row r="16" spans="1:29" ht="25" customHeight="1">
      <c r="A16" s="174" t="s">
        <v>6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</row>
    <row r="17" spans="1:28" ht="25" customHeight="1">
      <c r="A17" s="174" t="s">
        <v>49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</row>
    <row r="18" spans="1:28" ht="25" customHeight="1">
      <c r="A18" s="174" t="s">
        <v>50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</row>
    <row r="19" spans="1:28" ht="25" customHeight="1">
      <c r="A19" s="174" t="s">
        <v>91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</row>
    <row r="20" spans="1:28" ht="25" customHeight="1">
      <c r="A20" s="174" t="s">
        <v>8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</row>
    <row r="21" spans="1:28" ht="25" customHeight="1">
      <c r="A21" s="174" t="s">
        <v>9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</row>
    <row r="22" spans="1:28" ht="25" customHeight="1">
      <c r="A22" s="174" t="s">
        <v>10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</row>
    <row r="23" spans="1:28" ht="29.25" customHeight="1">
      <c r="A23" s="174" t="s">
        <v>11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</row>
    <row r="24" spans="1:28" ht="6.75" hidden="1" customHeight="1">
      <c r="A24" s="197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8"/>
      <c r="U24" s="198"/>
      <c r="V24" s="198"/>
      <c r="W24" s="198"/>
      <c r="X24" s="198"/>
      <c r="Y24" s="198"/>
      <c r="Z24" s="198"/>
    </row>
    <row r="25" spans="1:28" s="8" customFormat="1" ht="23.25" customHeight="1">
      <c r="A25" s="199" t="s">
        <v>12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1"/>
      <c r="R25" s="181" t="s">
        <v>47</v>
      </c>
      <c r="S25" s="181" t="s">
        <v>13</v>
      </c>
      <c r="T25" s="184" t="s">
        <v>14</v>
      </c>
      <c r="U25" s="185"/>
      <c r="V25" s="185"/>
      <c r="W25" s="185"/>
      <c r="X25" s="185"/>
      <c r="Y25" s="186"/>
      <c r="Z25" s="71" t="s">
        <v>15</v>
      </c>
      <c r="AA25" s="67"/>
      <c r="AB25" s="182" t="s">
        <v>15</v>
      </c>
    </row>
    <row r="26" spans="1:28" s="8" customFormat="1" ht="57.5" customHeight="1">
      <c r="A26" s="175" t="s">
        <v>16</v>
      </c>
      <c r="B26" s="175"/>
      <c r="C26" s="175"/>
      <c r="D26" s="175" t="s">
        <v>17</v>
      </c>
      <c r="E26" s="175"/>
      <c r="F26" s="175" t="s">
        <v>18</v>
      </c>
      <c r="G26" s="175"/>
      <c r="H26" s="190" t="s">
        <v>19</v>
      </c>
      <c r="I26" s="191"/>
      <c r="J26" s="191"/>
      <c r="K26" s="191"/>
      <c r="L26" s="191"/>
      <c r="M26" s="191"/>
      <c r="N26" s="191"/>
      <c r="O26" s="191"/>
      <c r="P26" s="191"/>
      <c r="Q26" s="192"/>
      <c r="R26" s="181"/>
      <c r="S26" s="181"/>
      <c r="T26" s="187"/>
      <c r="U26" s="188"/>
      <c r="V26" s="188"/>
      <c r="W26" s="188"/>
      <c r="X26" s="188"/>
      <c r="Y26" s="189"/>
      <c r="Z26" s="72"/>
      <c r="AA26" s="67"/>
      <c r="AB26" s="183"/>
    </row>
    <row r="27" spans="1:28" s="8" customFormat="1" ht="28.5" customHeight="1">
      <c r="A27" s="175"/>
      <c r="B27" s="175"/>
      <c r="C27" s="175"/>
      <c r="D27" s="175"/>
      <c r="E27" s="175"/>
      <c r="F27" s="175"/>
      <c r="G27" s="175"/>
      <c r="H27" s="175" t="s">
        <v>20</v>
      </c>
      <c r="I27" s="175"/>
      <c r="J27" s="176" t="s">
        <v>21</v>
      </c>
      <c r="K27" s="176" t="s">
        <v>22</v>
      </c>
      <c r="L27" s="177"/>
      <c r="M27" s="175" t="s">
        <v>23</v>
      </c>
      <c r="N27" s="175"/>
      <c r="O27" s="175"/>
      <c r="P27" s="175"/>
      <c r="Q27" s="175"/>
      <c r="R27" s="181"/>
      <c r="S27" s="181"/>
      <c r="T27" s="180" t="s">
        <v>24</v>
      </c>
      <c r="U27" s="180" t="s">
        <v>25</v>
      </c>
      <c r="V27" s="180" t="s">
        <v>57</v>
      </c>
      <c r="W27" s="180" t="s">
        <v>58</v>
      </c>
      <c r="X27" s="180" t="s">
        <v>59</v>
      </c>
      <c r="Y27" s="180" t="s">
        <v>60</v>
      </c>
      <c r="Z27" s="180" t="s">
        <v>26</v>
      </c>
      <c r="AB27" s="182" t="s">
        <v>90</v>
      </c>
    </row>
    <row r="28" spans="1:28" s="8" customFormat="1" ht="65.5" customHeight="1">
      <c r="A28" s="175"/>
      <c r="B28" s="175"/>
      <c r="C28" s="175"/>
      <c r="D28" s="175"/>
      <c r="E28" s="175"/>
      <c r="F28" s="175"/>
      <c r="G28" s="175"/>
      <c r="H28" s="175"/>
      <c r="I28" s="175"/>
      <c r="J28" s="178"/>
      <c r="K28" s="178"/>
      <c r="L28" s="179"/>
      <c r="M28" s="175"/>
      <c r="N28" s="175"/>
      <c r="O28" s="175"/>
      <c r="P28" s="175"/>
      <c r="Q28" s="175"/>
      <c r="R28" s="181"/>
      <c r="S28" s="181"/>
      <c r="T28" s="181"/>
      <c r="U28" s="181">
        <v>2014</v>
      </c>
      <c r="V28" s="181"/>
      <c r="W28" s="181" t="s">
        <v>27</v>
      </c>
      <c r="X28" s="181" t="s">
        <v>27</v>
      </c>
      <c r="Y28" s="181" t="s">
        <v>27</v>
      </c>
      <c r="Z28" s="181"/>
      <c r="AB28" s="183"/>
    </row>
    <row r="29" spans="1:28" s="8" customFormat="1" ht="23.25" customHeight="1">
      <c r="A29" s="34">
        <v>1</v>
      </c>
      <c r="B29" s="34">
        <v>2</v>
      </c>
      <c r="C29" s="34">
        <v>3</v>
      </c>
      <c r="D29" s="34">
        <v>4</v>
      </c>
      <c r="E29" s="34">
        <v>5</v>
      </c>
      <c r="F29" s="34">
        <v>6</v>
      </c>
      <c r="G29" s="34">
        <v>7</v>
      </c>
      <c r="H29" s="34">
        <v>8</v>
      </c>
      <c r="I29" s="34">
        <v>9</v>
      </c>
      <c r="J29" s="34">
        <v>10</v>
      </c>
      <c r="K29" s="34">
        <v>11</v>
      </c>
      <c r="L29" s="34">
        <v>12</v>
      </c>
      <c r="M29" s="35">
        <v>13</v>
      </c>
      <c r="N29" s="35">
        <v>14</v>
      </c>
      <c r="O29" s="35">
        <v>15</v>
      </c>
      <c r="P29" s="35">
        <v>16</v>
      </c>
      <c r="Q29" s="35">
        <v>17</v>
      </c>
      <c r="R29" s="34">
        <v>18</v>
      </c>
      <c r="S29" s="34">
        <v>19</v>
      </c>
      <c r="T29" s="34">
        <v>20</v>
      </c>
      <c r="U29" s="34">
        <v>21</v>
      </c>
      <c r="V29" s="34">
        <v>22</v>
      </c>
      <c r="W29" s="34">
        <v>23</v>
      </c>
      <c r="X29" s="34">
        <v>24</v>
      </c>
      <c r="Y29" s="34">
        <v>25</v>
      </c>
      <c r="Z29" s="34">
        <v>26</v>
      </c>
      <c r="AB29" s="42">
        <v>26</v>
      </c>
    </row>
    <row r="30" spans="1:28" s="2" customFormat="1" ht="36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 t="s">
        <v>121</v>
      </c>
      <c r="S30" s="37" t="s">
        <v>28</v>
      </c>
      <c r="T30" s="9">
        <v>164184.9</v>
      </c>
      <c r="U30" s="9">
        <v>3200</v>
      </c>
      <c r="V30" s="9">
        <v>2600</v>
      </c>
      <c r="W30" s="9">
        <v>550</v>
      </c>
      <c r="X30" s="9">
        <v>550</v>
      </c>
      <c r="Y30" s="9">
        <v>550</v>
      </c>
      <c r="Z30" s="10" t="s">
        <v>29</v>
      </c>
      <c r="AB30" s="68" t="s">
        <v>80</v>
      </c>
    </row>
    <row r="31" spans="1:28" s="2" customFormat="1" ht="35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 t="s">
        <v>30</v>
      </c>
      <c r="S31" s="37" t="s">
        <v>28</v>
      </c>
      <c r="T31" s="9">
        <v>164184.9</v>
      </c>
      <c r="U31" s="9">
        <v>3200</v>
      </c>
      <c r="V31" s="9">
        <v>2600</v>
      </c>
      <c r="W31" s="9">
        <v>550</v>
      </c>
      <c r="X31" s="9">
        <v>550</v>
      </c>
      <c r="Y31" s="9">
        <v>550</v>
      </c>
      <c r="Z31" s="10" t="s">
        <v>29</v>
      </c>
      <c r="AB31" s="68" t="s">
        <v>80</v>
      </c>
    </row>
    <row r="32" spans="1:28" s="2" customFormat="1" ht="80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88" t="s">
        <v>55</v>
      </c>
      <c r="S32" s="10" t="s">
        <v>29</v>
      </c>
      <c r="T32" s="10" t="s">
        <v>29</v>
      </c>
      <c r="U32" s="10" t="s">
        <v>29</v>
      </c>
      <c r="V32" s="10" t="s">
        <v>29</v>
      </c>
      <c r="W32" s="10" t="s">
        <v>29</v>
      </c>
      <c r="X32" s="10" t="s">
        <v>29</v>
      </c>
      <c r="Y32" s="10" t="s">
        <v>29</v>
      </c>
      <c r="Z32" s="10" t="s">
        <v>29</v>
      </c>
      <c r="AB32" s="68" t="s">
        <v>80</v>
      </c>
    </row>
    <row r="33" spans="1:28" s="2" customFormat="1" ht="44.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9" t="s">
        <v>51</v>
      </c>
      <c r="S33" s="34" t="s">
        <v>0</v>
      </c>
      <c r="T33" s="60">
        <v>14</v>
      </c>
      <c r="U33" s="60">
        <v>13</v>
      </c>
      <c r="V33" s="60">
        <v>12</v>
      </c>
      <c r="W33" s="60">
        <v>12</v>
      </c>
      <c r="X33" s="60">
        <v>11</v>
      </c>
      <c r="Y33" s="60">
        <v>10</v>
      </c>
      <c r="Z33" s="11">
        <v>10</v>
      </c>
      <c r="AB33" s="73">
        <v>10</v>
      </c>
    </row>
    <row r="34" spans="1:28" s="1" customFormat="1" ht="71.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12" t="s">
        <v>54</v>
      </c>
      <c r="S34" s="34" t="s">
        <v>0</v>
      </c>
      <c r="T34" s="11">
        <v>80</v>
      </c>
      <c r="U34" s="11">
        <v>81</v>
      </c>
      <c r="V34" s="11">
        <v>82</v>
      </c>
      <c r="W34" s="11">
        <v>83</v>
      </c>
      <c r="X34" s="11">
        <v>84</v>
      </c>
      <c r="Y34" s="11">
        <v>85</v>
      </c>
      <c r="Z34" s="11">
        <v>84</v>
      </c>
      <c r="AB34" s="36">
        <v>85</v>
      </c>
    </row>
    <row r="35" spans="1:28" s="1" customFormat="1" ht="63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87" t="s">
        <v>31</v>
      </c>
      <c r="S35" s="92" t="s">
        <v>28</v>
      </c>
      <c r="T35" s="91">
        <v>147388.70000000001</v>
      </c>
      <c r="U35" s="91">
        <v>0</v>
      </c>
      <c r="V35" s="91">
        <v>0</v>
      </c>
      <c r="W35" s="91">
        <v>0</v>
      </c>
      <c r="X35" s="91">
        <v>0</v>
      </c>
      <c r="Y35" s="91">
        <v>0</v>
      </c>
      <c r="Z35" s="47" t="s">
        <v>29</v>
      </c>
      <c r="AB35" s="68" t="s">
        <v>80</v>
      </c>
    </row>
    <row r="36" spans="1:28" s="1" customFormat="1" ht="60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50" t="s">
        <v>32</v>
      </c>
      <c r="S36" s="51" t="s">
        <v>28</v>
      </c>
      <c r="T36" s="52">
        <v>147388.70000000001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3" t="s">
        <v>29</v>
      </c>
      <c r="AB36" s="68" t="s">
        <v>80</v>
      </c>
    </row>
    <row r="37" spans="1:28" s="1" customFormat="1" ht="41.2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8" t="s">
        <v>33</v>
      </c>
      <c r="S37" s="34" t="s">
        <v>1</v>
      </c>
      <c r="T37" s="11">
        <v>8</v>
      </c>
      <c r="U37" s="11">
        <v>2</v>
      </c>
      <c r="V37" s="11">
        <v>2</v>
      </c>
      <c r="W37" s="11">
        <v>2</v>
      </c>
      <c r="X37" s="11">
        <v>2</v>
      </c>
      <c r="Y37" s="11">
        <v>2</v>
      </c>
      <c r="Z37" s="11">
        <f>Y37+X37+W37+V37+U37+T37</f>
        <v>18</v>
      </c>
      <c r="AB37" s="36">
        <v>18</v>
      </c>
    </row>
    <row r="38" spans="1:28" s="65" customFormat="1" ht="69" customHeight="1">
      <c r="A38" s="117">
        <v>6</v>
      </c>
      <c r="B38" s="117">
        <v>0</v>
      </c>
      <c r="C38" s="117">
        <v>1</v>
      </c>
      <c r="D38" s="117">
        <v>0</v>
      </c>
      <c r="E38" s="117">
        <v>5</v>
      </c>
      <c r="F38" s="117">
        <v>0</v>
      </c>
      <c r="G38" s="117">
        <v>2</v>
      </c>
      <c r="H38" s="117">
        <v>3</v>
      </c>
      <c r="I38" s="117">
        <v>3</v>
      </c>
      <c r="J38" s="117">
        <v>1</v>
      </c>
      <c r="K38" s="117">
        <v>0</v>
      </c>
      <c r="L38" s="117">
        <v>1</v>
      </c>
      <c r="M38" s="117">
        <v>1</v>
      </c>
      <c r="N38" s="117">
        <v>0</v>
      </c>
      <c r="O38" s="117">
        <v>1</v>
      </c>
      <c r="P38" s="117">
        <v>1</v>
      </c>
      <c r="Q38" s="118">
        <v>0</v>
      </c>
      <c r="R38" s="121" t="s">
        <v>61</v>
      </c>
      <c r="S38" s="122" t="s">
        <v>28</v>
      </c>
      <c r="T38" s="123">
        <v>141931.6</v>
      </c>
      <c r="U38" s="123">
        <v>0</v>
      </c>
      <c r="V38" s="123">
        <v>0</v>
      </c>
      <c r="W38" s="123">
        <v>0</v>
      </c>
      <c r="X38" s="123">
        <v>0</v>
      </c>
      <c r="Y38" s="123">
        <v>0</v>
      </c>
      <c r="Z38" s="47" t="s">
        <v>29</v>
      </c>
      <c r="AB38" s="68" t="s">
        <v>80</v>
      </c>
    </row>
    <row r="39" spans="1:28" s="13" customFormat="1" ht="30.75" customHeight="1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39" t="s">
        <v>62</v>
      </c>
      <c r="S39" s="34" t="s">
        <v>1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6</v>
      </c>
      <c r="AB39" s="69">
        <v>1</v>
      </c>
    </row>
    <row r="40" spans="1:28" s="65" customFormat="1" ht="58.5" customHeight="1">
      <c r="A40" s="117">
        <v>6</v>
      </c>
      <c r="B40" s="117">
        <v>0</v>
      </c>
      <c r="C40" s="117">
        <v>1</v>
      </c>
      <c r="D40" s="117">
        <v>0</v>
      </c>
      <c r="E40" s="117">
        <v>5</v>
      </c>
      <c r="F40" s="117">
        <v>0</v>
      </c>
      <c r="G40" s="117">
        <v>2</v>
      </c>
      <c r="H40" s="117">
        <v>3</v>
      </c>
      <c r="I40" s="117">
        <v>3</v>
      </c>
      <c r="J40" s="117">
        <v>1</v>
      </c>
      <c r="K40" s="117">
        <v>0</v>
      </c>
      <c r="L40" s="117">
        <v>1</v>
      </c>
      <c r="M40" s="117" t="s">
        <v>41</v>
      </c>
      <c r="N40" s="117">
        <v>0</v>
      </c>
      <c r="O40" s="117">
        <v>1</v>
      </c>
      <c r="P40" s="117">
        <v>1</v>
      </c>
      <c r="Q40" s="118" t="s">
        <v>42</v>
      </c>
      <c r="R40" s="124" t="s">
        <v>81</v>
      </c>
      <c r="S40" s="122" t="s">
        <v>28</v>
      </c>
      <c r="T40" s="123">
        <v>0</v>
      </c>
      <c r="U40" s="123">
        <v>0</v>
      </c>
      <c r="V40" s="123">
        <v>0</v>
      </c>
      <c r="W40" s="123">
        <v>0</v>
      </c>
      <c r="X40" s="123">
        <v>0</v>
      </c>
      <c r="Y40" s="123">
        <v>0</v>
      </c>
      <c r="Z40" s="47" t="s">
        <v>29</v>
      </c>
      <c r="AB40" s="42" t="s">
        <v>80</v>
      </c>
    </row>
    <row r="41" spans="1:28" s="14" customFormat="1" ht="26.25" customHeight="1">
      <c r="A41" s="119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39" t="s">
        <v>63</v>
      </c>
      <c r="S41" s="34" t="s">
        <v>1</v>
      </c>
      <c r="T41" s="11">
        <v>1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f>Y41+X41+W41+V41+U41+T41</f>
        <v>1</v>
      </c>
      <c r="AB41" s="36">
        <v>1</v>
      </c>
    </row>
    <row r="42" spans="1:28" s="66" customFormat="1" ht="35.5" customHeight="1">
      <c r="A42" s="117">
        <v>6</v>
      </c>
      <c r="B42" s="117">
        <v>0</v>
      </c>
      <c r="C42" s="117">
        <v>1</v>
      </c>
      <c r="D42" s="117">
        <v>0</v>
      </c>
      <c r="E42" s="117">
        <v>5</v>
      </c>
      <c r="F42" s="117">
        <v>0</v>
      </c>
      <c r="G42" s="117">
        <v>2</v>
      </c>
      <c r="H42" s="117">
        <v>3</v>
      </c>
      <c r="I42" s="117">
        <v>3</v>
      </c>
      <c r="J42" s="117">
        <v>1</v>
      </c>
      <c r="K42" s="117">
        <v>0</v>
      </c>
      <c r="L42" s="117">
        <v>1</v>
      </c>
      <c r="M42" s="117">
        <v>2</v>
      </c>
      <c r="N42" s="117">
        <v>0</v>
      </c>
      <c r="O42" s="117">
        <v>0</v>
      </c>
      <c r="P42" s="119">
        <v>6</v>
      </c>
      <c r="Q42" s="120" t="s">
        <v>34</v>
      </c>
      <c r="R42" s="125" t="s">
        <v>64</v>
      </c>
      <c r="S42" s="122" t="s">
        <v>28</v>
      </c>
      <c r="T42" s="123">
        <v>500</v>
      </c>
      <c r="U42" s="123">
        <v>0</v>
      </c>
      <c r="V42" s="123">
        <v>0</v>
      </c>
      <c r="W42" s="123">
        <v>0</v>
      </c>
      <c r="X42" s="123">
        <v>0</v>
      </c>
      <c r="Y42" s="123">
        <v>0</v>
      </c>
      <c r="Z42" s="47" t="s">
        <v>29</v>
      </c>
      <c r="AB42" s="42" t="s">
        <v>80</v>
      </c>
    </row>
    <row r="43" spans="1:28" s="14" customFormat="1" ht="36" customHeight="1">
      <c r="A43" s="119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39" t="s">
        <v>82</v>
      </c>
      <c r="S43" s="34" t="s">
        <v>1</v>
      </c>
      <c r="T43" s="11">
        <v>40</v>
      </c>
      <c r="U43" s="11">
        <v>14</v>
      </c>
      <c r="V43" s="11">
        <v>14</v>
      </c>
      <c r="W43" s="11">
        <v>14</v>
      </c>
      <c r="X43" s="11">
        <v>14</v>
      </c>
      <c r="Y43" s="11">
        <v>14</v>
      </c>
      <c r="Z43" s="11">
        <v>7</v>
      </c>
      <c r="AB43" s="36">
        <v>110</v>
      </c>
    </row>
    <row r="44" spans="1:28" s="14" customFormat="1" ht="79.5" customHeight="1">
      <c r="A44" s="120">
        <v>6</v>
      </c>
      <c r="B44" s="120">
        <v>0</v>
      </c>
      <c r="C44" s="120">
        <v>1</v>
      </c>
      <c r="D44" s="120">
        <v>0</v>
      </c>
      <c r="E44" s="120">
        <v>5</v>
      </c>
      <c r="F44" s="120">
        <v>0</v>
      </c>
      <c r="G44" s="120">
        <v>2</v>
      </c>
      <c r="H44" s="120">
        <v>3</v>
      </c>
      <c r="I44" s="120">
        <v>3</v>
      </c>
      <c r="J44" s="120">
        <v>1</v>
      </c>
      <c r="K44" s="120">
        <v>0</v>
      </c>
      <c r="L44" s="120">
        <v>1</v>
      </c>
      <c r="M44" s="120">
        <v>2</v>
      </c>
      <c r="N44" s="120">
        <v>0</v>
      </c>
      <c r="O44" s="120">
        <v>0</v>
      </c>
      <c r="P44" s="120">
        <v>7</v>
      </c>
      <c r="Q44" s="120" t="s">
        <v>99</v>
      </c>
      <c r="R44" s="126" t="s">
        <v>100</v>
      </c>
      <c r="S44" s="122" t="s">
        <v>28</v>
      </c>
      <c r="T44" s="127">
        <v>2707.1</v>
      </c>
      <c r="U44" s="127">
        <v>0</v>
      </c>
      <c r="V44" s="127">
        <v>0</v>
      </c>
      <c r="W44" s="127">
        <v>0</v>
      </c>
      <c r="X44" s="127">
        <v>0</v>
      </c>
      <c r="Y44" s="127">
        <v>0</v>
      </c>
      <c r="Z44" s="11"/>
      <c r="AB44" s="36" t="s">
        <v>80</v>
      </c>
    </row>
    <row r="45" spans="1:28" s="14" customFormat="1" ht="29.25" customHeight="1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41" t="s">
        <v>101</v>
      </c>
      <c r="S45" s="34" t="s">
        <v>1</v>
      </c>
      <c r="T45" s="11">
        <v>1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/>
      <c r="AB45" s="36">
        <v>1</v>
      </c>
    </row>
    <row r="46" spans="1:28" s="14" customFormat="1" ht="62.25" customHeight="1">
      <c r="A46" s="120">
        <v>6</v>
      </c>
      <c r="B46" s="120">
        <v>0</v>
      </c>
      <c r="C46" s="120">
        <v>1</v>
      </c>
      <c r="D46" s="120">
        <v>0</v>
      </c>
      <c r="E46" s="120">
        <v>5</v>
      </c>
      <c r="F46" s="120">
        <v>0</v>
      </c>
      <c r="G46" s="120">
        <v>2</v>
      </c>
      <c r="H46" s="120">
        <v>3</v>
      </c>
      <c r="I46" s="120">
        <v>3</v>
      </c>
      <c r="J46" s="120">
        <v>1</v>
      </c>
      <c r="K46" s="120">
        <v>0</v>
      </c>
      <c r="L46" s="120">
        <v>1</v>
      </c>
      <c r="M46" s="120">
        <v>2</v>
      </c>
      <c r="N46" s="120">
        <v>0</v>
      </c>
      <c r="O46" s="120">
        <v>0</v>
      </c>
      <c r="P46" s="120">
        <v>8</v>
      </c>
      <c r="Q46" s="120" t="s">
        <v>42</v>
      </c>
      <c r="R46" s="128" t="s">
        <v>102</v>
      </c>
      <c r="S46" s="122" t="s">
        <v>28</v>
      </c>
      <c r="T46" s="127">
        <v>1650</v>
      </c>
      <c r="U46" s="127">
        <v>0</v>
      </c>
      <c r="V46" s="127">
        <v>0</v>
      </c>
      <c r="W46" s="127">
        <v>0</v>
      </c>
      <c r="X46" s="127">
        <v>0</v>
      </c>
      <c r="Y46" s="127">
        <v>0</v>
      </c>
      <c r="Z46" s="11"/>
      <c r="AB46" s="36" t="s">
        <v>80</v>
      </c>
    </row>
    <row r="47" spans="1:28" s="14" customFormat="1" ht="36" customHeight="1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41" t="s">
        <v>103</v>
      </c>
      <c r="S47" s="34" t="s">
        <v>1</v>
      </c>
      <c r="T47" s="11">
        <v>2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/>
      <c r="AB47" s="36">
        <v>2</v>
      </c>
    </row>
    <row r="48" spans="1:28" s="14" customFormat="1" ht="57.75" customHeight="1">
      <c r="A48" s="120">
        <v>6</v>
      </c>
      <c r="B48" s="120">
        <v>0</v>
      </c>
      <c r="C48" s="120">
        <v>1</v>
      </c>
      <c r="D48" s="120">
        <v>0</v>
      </c>
      <c r="E48" s="120">
        <v>5</v>
      </c>
      <c r="F48" s="120">
        <v>0</v>
      </c>
      <c r="G48" s="120">
        <v>2</v>
      </c>
      <c r="H48" s="120">
        <v>3</v>
      </c>
      <c r="I48" s="120">
        <v>3</v>
      </c>
      <c r="J48" s="120">
        <v>1</v>
      </c>
      <c r="K48" s="120">
        <v>0</v>
      </c>
      <c r="L48" s="120">
        <v>1</v>
      </c>
      <c r="M48" s="120">
        <v>2</v>
      </c>
      <c r="N48" s="120">
        <v>0</v>
      </c>
      <c r="O48" s="120">
        <v>0</v>
      </c>
      <c r="P48" s="120">
        <v>9</v>
      </c>
      <c r="Q48" s="120" t="s">
        <v>34</v>
      </c>
      <c r="R48" s="128" t="s">
        <v>104</v>
      </c>
      <c r="S48" s="122" t="s">
        <v>28</v>
      </c>
      <c r="T48" s="127">
        <v>600</v>
      </c>
      <c r="U48" s="127">
        <v>0</v>
      </c>
      <c r="V48" s="127">
        <v>0</v>
      </c>
      <c r="W48" s="127">
        <v>0</v>
      </c>
      <c r="X48" s="127">
        <v>0</v>
      </c>
      <c r="Y48" s="127">
        <v>0</v>
      </c>
      <c r="Z48" s="11"/>
      <c r="AB48" s="36" t="s">
        <v>80</v>
      </c>
    </row>
    <row r="49" spans="1:28" s="14" customFormat="1" ht="36.5" customHeight="1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41" t="s">
        <v>122</v>
      </c>
      <c r="S49" s="34" t="s">
        <v>1</v>
      </c>
      <c r="T49" s="11">
        <v>1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/>
      <c r="AB49" s="36">
        <v>1</v>
      </c>
    </row>
    <row r="50" spans="1:28" s="14" customFormat="1" ht="48.5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0" t="s">
        <v>45</v>
      </c>
      <c r="S50" s="51" t="s">
        <v>28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3">
        <v>0</v>
      </c>
      <c r="Z50" s="55" t="e">
        <f>#REF!</f>
        <v>#REF!</v>
      </c>
      <c r="AB50" s="42" t="s">
        <v>80</v>
      </c>
    </row>
    <row r="51" spans="1:28" s="14" customFormat="1" ht="78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2" t="s">
        <v>68</v>
      </c>
      <c r="S51" s="34" t="s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3</v>
      </c>
      <c r="AB51" s="36">
        <v>0</v>
      </c>
    </row>
    <row r="52" spans="1:28" s="14" customFormat="1" ht="78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128" t="s">
        <v>83</v>
      </c>
      <c r="S52" s="34" t="s">
        <v>65</v>
      </c>
      <c r="T52" s="11">
        <v>1</v>
      </c>
      <c r="U52" s="11">
        <v>1</v>
      </c>
      <c r="V52" s="11">
        <v>1</v>
      </c>
      <c r="W52" s="11">
        <v>1</v>
      </c>
      <c r="X52" s="11">
        <v>1</v>
      </c>
      <c r="Y52" s="11">
        <v>1</v>
      </c>
      <c r="Z52" s="10" t="s">
        <v>29</v>
      </c>
      <c r="AB52" s="42" t="s">
        <v>80</v>
      </c>
    </row>
    <row r="53" spans="1:28" s="14" customFormat="1" ht="43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1" t="s">
        <v>56</v>
      </c>
      <c r="S53" s="42" t="s">
        <v>1</v>
      </c>
      <c r="T53" s="11">
        <v>4</v>
      </c>
      <c r="U53" s="11">
        <v>4</v>
      </c>
      <c r="V53" s="11">
        <v>4</v>
      </c>
      <c r="W53" s="11">
        <v>4</v>
      </c>
      <c r="X53" s="11">
        <v>4</v>
      </c>
      <c r="Y53" s="11">
        <v>4</v>
      </c>
      <c r="Z53" s="11">
        <v>24</v>
      </c>
      <c r="AB53" s="36">
        <v>24</v>
      </c>
    </row>
    <row r="54" spans="1:28" s="14" customFormat="1" ht="57.7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128" t="s">
        <v>84</v>
      </c>
      <c r="S54" s="34" t="s">
        <v>65</v>
      </c>
      <c r="T54" s="11">
        <v>1</v>
      </c>
      <c r="U54" s="11">
        <v>1</v>
      </c>
      <c r="V54" s="11">
        <v>1</v>
      </c>
      <c r="W54" s="11">
        <v>1</v>
      </c>
      <c r="X54" s="11">
        <v>1</v>
      </c>
      <c r="Y54" s="11">
        <v>1</v>
      </c>
      <c r="Z54" s="11"/>
      <c r="AB54" s="42" t="s">
        <v>80</v>
      </c>
    </row>
    <row r="55" spans="1:28" s="14" customFormat="1" ht="41.2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1" t="s">
        <v>66</v>
      </c>
      <c r="S55" s="42" t="s">
        <v>1</v>
      </c>
      <c r="T55" s="11">
        <v>8</v>
      </c>
      <c r="U55" s="11">
        <v>8</v>
      </c>
      <c r="V55" s="11">
        <v>8</v>
      </c>
      <c r="W55" s="11">
        <v>8</v>
      </c>
      <c r="X55" s="11">
        <v>8</v>
      </c>
      <c r="Y55" s="11">
        <v>8</v>
      </c>
      <c r="Z55" s="11"/>
      <c r="AB55" s="36">
        <v>48</v>
      </c>
    </row>
    <row r="56" spans="1:28" s="62" customFormat="1" ht="46.5" customHeight="1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8" t="s">
        <v>67</v>
      </c>
      <c r="S56" s="79" t="s">
        <v>28</v>
      </c>
      <c r="T56" s="80">
        <v>0</v>
      </c>
      <c r="U56" s="80">
        <v>0</v>
      </c>
      <c r="V56" s="80">
        <v>0</v>
      </c>
      <c r="W56" s="80">
        <v>0</v>
      </c>
      <c r="X56" s="80">
        <v>0</v>
      </c>
      <c r="Y56" s="80">
        <v>0</v>
      </c>
      <c r="Z56" s="61"/>
      <c r="AB56" s="42" t="s">
        <v>80</v>
      </c>
    </row>
    <row r="57" spans="1:28" s="14" customFormat="1" ht="73.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12" t="s">
        <v>68</v>
      </c>
      <c r="S57" s="42" t="s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/>
      <c r="AB57" s="36">
        <v>0</v>
      </c>
    </row>
    <row r="58" spans="1:28" s="14" customFormat="1" ht="78.7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128" t="s">
        <v>85</v>
      </c>
      <c r="S58" s="34" t="s">
        <v>65</v>
      </c>
      <c r="T58" s="11">
        <v>1</v>
      </c>
      <c r="U58" s="11">
        <v>1</v>
      </c>
      <c r="V58" s="11">
        <v>1</v>
      </c>
      <c r="W58" s="11">
        <v>1</v>
      </c>
      <c r="X58" s="11">
        <v>1</v>
      </c>
      <c r="Y58" s="11">
        <v>1</v>
      </c>
      <c r="Z58" s="11"/>
      <c r="AB58" s="42" t="s">
        <v>80</v>
      </c>
    </row>
    <row r="59" spans="1:28" s="14" customFormat="1" ht="41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1" t="s">
        <v>56</v>
      </c>
      <c r="S59" s="42" t="s">
        <v>1</v>
      </c>
      <c r="T59" s="11">
        <v>3</v>
      </c>
      <c r="U59" s="11">
        <v>3</v>
      </c>
      <c r="V59" s="11">
        <v>3</v>
      </c>
      <c r="W59" s="11">
        <v>3</v>
      </c>
      <c r="X59" s="11">
        <v>3</v>
      </c>
      <c r="Y59" s="11">
        <v>3</v>
      </c>
      <c r="Z59" s="11"/>
      <c r="AB59" s="36">
        <v>18</v>
      </c>
    </row>
    <row r="60" spans="1:28" s="14" customFormat="1" ht="56.2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128" t="s">
        <v>86</v>
      </c>
      <c r="S60" s="34" t="s">
        <v>65</v>
      </c>
      <c r="T60" s="11">
        <v>1</v>
      </c>
      <c r="U60" s="11">
        <v>1</v>
      </c>
      <c r="V60" s="11">
        <v>1</v>
      </c>
      <c r="W60" s="11">
        <v>1</v>
      </c>
      <c r="X60" s="11">
        <v>1</v>
      </c>
      <c r="Y60" s="11">
        <v>1</v>
      </c>
      <c r="Z60" s="11"/>
      <c r="AB60" s="42" t="s">
        <v>80</v>
      </c>
    </row>
    <row r="61" spans="1:28" s="14" customFormat="1" ht="41.2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1" t="s">
        <v>66</v>
      </c>
      <c r="S61" s="42" t="s">
        <v>1</v>
      </c>
      <c r="T61" s="11">
        <v>8</v>
      </c>
      <c r="U61" s="11">
        <v>8</v>
      </c>
      <c r="V61" s="11">
        <v>8</v>
      </c>
      <c r="W61" s="11">
        <v>8</v>
      </c>
      <c r="X61" s="11">
        <v>8</v>
      </c>
      <c r="Y61" s="11">
        <v>8</v>
      </c>
      <c r="Z61" s="11"/>
      <c r="AB61" s="36">
        <v>48</v>
      </c>
    </row>
    <row r="62" spans="1:28" s="14" customFormat="1" ht="44" customHeight="1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30" t="s">
        <v>118</v>
      </c>
      <c r="S62" s="131" t="s">
        <v>28</v>
      </c>
      <c r="T62" s="132">
        <v>0</v>
      </c>
      <c r="U62" s="132">
        <v>0</v>
      </c>
      <c r="V62" s="132">
        <v>0</v>
      </c>
      <c r="W62" s="132">
        <v>0</v>
      </c>
      <c r="X62" s="132">
        <v>0</v>
      </c>
      <c r="Y62" s="132">
        <v>0</v>
      </c>
      <c r="Z62" s="133"/>
      <c r="AA62" s="134"/>
      <c r="AB62" s="135" t="s">
        <v>80</v>
      </c>
    </row>
    <row r="63" spans="1:28" s="14" customFormat="1" ht="41.25" customHeight="1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2" t="s">
        <v>116</v>
      </c>
      <c r="S63" s="42" t="s">
        <v>1</v>
      </c>
      <c r="T63" s="11">
        <v>0</v>
      </c>
      <c r="U63" s="11">
        <v>0</v>
      </c>
      <c r="V63" s="11">
        <v>32</v>
      </c>
      <c r="W63" s="11">
        <v>0</v>
      </c>
      <c r="X63" s="11">
        <v>0</v>
      </c>
      <c r="Y63" s="11">
        <v>0</v>
      </c>
      <c r="Z63" s="111"/>
      <c r="AA63" s="112"/>
      <c r="AB63" s="73">
        <v>32</v>
      </c>
    </row>
    <row r="64" spans="1:28" s="14" customFormat="1" ht="43.5" customHeight="1">
      <c r="A64" s="40">
        <v>6</v>
      </c>
      <c r="B64" s="40">
        <v>0</v>
      </c>
      <c r="C64" s="40">
        <v>1</v>
      </c>
      <c r="D64" s="40">
        <v>0</v>
      </c>
      <c r="E64" s="40">
        <v>5</v>
      </c>
      <c r="F64" s="40">
        <v>0</v>
      </c>
      <c r="G64" s="40">
        <v>2</v>
      </c>
      <c r="H64" s="40">
        <v>3</v>
      </c>
      <c r="I64" s="40">
        <v>3</v>
      </c>
      <c r="J64" s="40">
        <v>1</v>
      </c>
      <c r="K64" s="40" t="s">
        <v>117</v>
      </c>
      <c r="L64" s="40">
        <v>6</v>
      </c>
      <c r="M64" s="40">
        <v>5</v>
      </c>
      <c r="N64" s="40">
        <v>0</v>
      </c>
      <c r="O64" s="40">
        <v>1</v>
      </c>
      <c r="P64" s="40">
        <v>3</v>
      </c>
      <c r="Q64" s="40">
        <v>1</v>
      </c>
      <c r="R64" s="128" t="s">
        <v>128</v>
      </c>
      <c r="S64" s="136" t="s">
        <v>28</v>
      </c>
      <c r="T64" s="127">
        <v>0</v>
      </c>
      <c r="U64" s="127">
        <v>0</v>
      </c>
      <c r="V64" s="127">
        <v>0</v>
      </c>
      <c r="W64" s="127">
        <v>0</v>
      </c>
      <c r="X64" s="127">
        <v>0</v>
      </c>
      <c r="Y64" s="127">
        <v>0</v>
      </c>
      <c r="Z64" s="137"/>
      <c r="AA64" s="138"/>
      <c r="AB64" s="139" t="s">
        <v>80</v>
      </c>
    </row>
    <row r="65" spans="1:28" s="14" customFormat="1" ht="38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39" t="s">
        <v>130</v>
      </c>
      <c r="S65" s="42" t="s">
        <v>1</v>
      </c>
      <c r="T65" s="11">
        <v>0</v>
      </c>
      <c r="U65" s="11">
        <v>0</v>
      </c>
      <c r="V65" s="11">
        <v>8</v>
      </c>
      <c r="W65" s="11">
        <v>0</v>
      </c>
      <c r="X65" s="11">
        <v>0</v>
      </c>
      <c r="Y65" s="11">
        <v>0</v>
      </c>
      <c r="Z65" s="11"/>
      <c r="AB65" s="36">
        <v>8</v>
      </c>
    </row>
    <row r="66" spans="1:28" s="14" customFormat="1" ht="58.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128" t="s">
        <v>129</v>
      </c>
      <c r="S66" s="34" t="s">
        <v>65</v>
      </c>
      <c r="T66" s="11">
        <v>1</v>
      </c>
      <c r="U66" s="11">
        <v>1</v>
      </c>
      <c r="V66" s="11">
        <v>1</v>
      </c>
      <c r="W66" s="11">
        <v>1</v>
      </c>
      <c r="X66" s="11">
        <v>1</v>
      </c>
      <c r="Y66" s="11">
        <v>1</v>
      </c>
      <c r="Z66" s="11"/>
      <c r="AB66" s="42" t="s">
        <v>80</v>
      </c>
    </row>
    <row r="67" spans="1:28" s="14" customFormat="1" ht="41.2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1" t="s">
        <v>66</v>
      </c>
      <c r="S67" s="42" t="s">
        <v>1</v>
      </c>
      <c r="T67" s="11">
        <v>5</v>
      </c>
      <c r="U67" s="11">
        <v>5</v>
      </c>
      <c r="V67" s="11">
        <v>5</v>
      </c>
      <c r="W67" s="11">
        <v>5</v>
      </c>
      <c r="X67" s="11">
        <v>5</v>
      </c>
      <c r="Y67" s="11">
        <v>5</v>
      </c>
      <c r="Z67" s="11"/>
      <c r="AB67" s="36">
        <v>30</v>
      </c>
    </row>
    <row r="68" spans="1:28" s="83" customFormat="1" ht="60.75" customHeight="1">
      <c r="A68" s="45"/>
      <c r="B68" s="45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84"/>
      <c r="R68" s="89" t="s">
        <v>35</v>
      </c>
      <c r="S68" s="90" t="s">
        <v>2</v>
      </c>
      <c r="T68" s="91">
        <v>16796.2</v>
      </c>
      <c r="U68" s="91">
        <v>3200</v>
      </c>
      <c r="V68" s="91">
        <v>2600</v>
      </c>
      <c r="W68" s="91">
        <v>550</v>
      </c>
      <c r="X68" s="91">
        <v>550</v>
      </c>
      <c r="Y68" s="91">
        <v>550</v>
      </c>
      <c r="Z68" s="47" t="s">
        <v>29</v>
      </c>
      <c r="AA68" s="1"/>
      <c r="AB68" s="93" t="s">
        <v>80</v>
      </c>
    </row>
    <row r="69" spans="1:28" s="83" customFormat="1" ht="42" customHeight="1">
      <c r="A69" s="81"/>
      <c r="B69" s="81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106" t="s">
        <v>119</v>
      </c>
      <c r="S69" s="108" t="s">
        <v>0</v>
      </c>
      <c r="T69" s="116">
        <v>4</v>
      </c>
      <c r="U69" s="116">
        <v>4</v>
      </c>
      <c r="V69" s="116">
        <v>3</v>
      </c>
      <c r="W69" s="116">
        <v>3</v>
      </c>
      <c r="X69" s="116">
        <v>3</v>
      </c>
      <c r="Y69" s="116">
        <v>3</v>
      </c>
      <c r="Z69" s="114"/>
      <c r="AA69" s="115"/>
      <c r="AB69" s="42" t="s">
        <v>80</v>
      </c>
    </row>
    <row r="70" spans="1:28" s="83" customFormat="1" ht="42" customHeight="1">
      <c r="A70" s="140"/>
      <c r="B70" s="140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141"/>
      <c r="R70" s="78" t="s">
        <v>4</v>
      </c>
      <c r="S70" s="142" t="s">
        <v>2</v>
      </c>
      <c r="T70" s="143">
        <v>4986</v>
      </c>
      <c r="U70" s="143">
        <v>2700</v>
      </c>
      <c r="V70" s="143">
        <v>2500</v>
      </c>
      <c r="W70" s="143">
        <v>550</v>
      </c>
      <c r="X70" s="143">
        <v>550</v>
      </c>
      <c r="Y70" s="143">
        <v>550</v>
      </c>
      <c r="Z70" s="144" t="s">
        <v>29</v>
      </c>
      <c r="AA70" s="145"/>
      <c r="AB70" s="131" t="s">
        <v>80</v>
      </c>
    </row>
    <row r="71" spans="1:28" s="14" customFormat="1" ht="62.25" customHeight="1">
      <c r="A71" s="36"/>
      <c r="B71" s="36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 t="s">
        <v>126</v>
      </c>
      <c r="S71" s="34" t="s">
        <v>1</v>
      </c>
      <c r="T71" s="11">
        <v>310</v>
      </c>
      <c r="U71" s="11">
        <v>280</v>
      </c>
      <c r="V71" s="11">
        <v>250</v>
      </c>
      <c r="W71" s="11">
        <v>220</v>
      </c>
      <c r="X71" s="11">
        <v>190</v>
      </c>
      <c r="Y71" s="11">
        <v>160</v>
      </c>
      <c r="Z71" s="11">
        <v>160</v>
      </c>
      <c r="AA71" s="1"/>
      <c r="AB71" s="36">
        <v>1410</v>
      </c>
    </row>
    <row r="72" spans="1:28" s="14" customFormat="1" ht="43.5" customHeight="1">
      <c r="A72" s="117">
        <v>6</v>
      </c>
      <c r="B72" s="117">
        <v>0</v>
      </c>
      <c r="C72" s="117">
        <v>1</v>
      </c>
      <c r="D72" s="119">
        <v>0</v>
      </c>
      <c r="E72" s="119">
        <v>5</v>
      </c>
      <c r="F72" s="119">
        <v>0</v>
      </c>
      <c r="G72" s="119">
        <v>1</v>
      </c>
      <c r="H72" s="117">
        <v>3</v>
      </c>
      <c r="I72" s="117">
        <v>3</v>
      </c>
      <c r="J72" s="117">
        <v>2</v>
      </c>
      <c r="K72" s="117">
        <v>0</v>
      </c>
      <c r="L72" s="117">
        <v>1</v>
      </c>
      <c r="M72" s="117">
        <v>2</v>
      </c>
      <c r="N72" s="117">
        <v>0</v>
      </c>
      <c r="O72" s="119">
        <v>2</v>
      </c>
      <c r="P72" s="119">
        <v>2</v>
      </c>
      <c r="Q72" s="120" t="s">
        <v>34</v>
      </c>
      <c r="R72" s="146" t="s">
        <v>69</v>
      </c>
      <c r="S72" s="122" t="s">
        <v>28</v>
      </c>
      <c r="T72" s="123">
        <v>1350</v>
      </c>
      <c r="U72" s="123">
        <v>1750</v>
      </c>
      <c r="V72" s="123">
        <v>2000</v>
      </c>
      <c r="W72" s="123">
        <v>2000</v>
      </c>
      <c r="X72" s="123">
        <v>2000</v>
      </c>
      <c r="Y72" s="123">
        <v>2000</v>
      </c>
      <c r="Z72" s="123" t="s">
        <v>29</v>
      </c>
      <c r="AA72" s="147"/>
      <c r="AB72" s="148" t="s">
        <v>80</v>
      </c>
    </row>
    <row r="73" spans="1:28" s="14" customFormat="1" ht="40" customHeight="1">
      <c r="A73" s="117"/>
      <c r="B73" s="117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38" t="s">
        <v>52</v>
      </c>
      <c r="S73" s="34" t="s">
        <v>46</v>
      </c>
      <c r="T73" s="10">
        <v>82266</v>
      </c>
      <c r="U73" s="10">
        <v>82266</v>
      </c>
      <c r="V73" s="10">
        <v>82266</v>
      </c>
      <c r="W73" s="10">
        <v>82266</v>
      </c>
      <c r="X73" s="10">
        <v>82266</v>
      </c>
      <c r="Y73" s="10">
        <v>82266</v>
      </c>
      <c r="Z73" s="59">
        <v>118632.54</v>
      </c>
      <c r="AA73" s="1"/>
      <c r="AB73" s="10">
        <v>82266</v>
      </c>
    </row>
    <row r="74" spans="1:28" s="14" customFormat="1" ht="41.25" customHeight="1">
      <c r="A74" s="117">
        <v>6</v>
      </c>
      <c r="B74" s="117">
        <v>0</v>
      </c>
      <c r="C74" s="117">
        <v>1</v>
      </c>
      <c r="D74" s="117">
        <v>0</v>
      </c>
      <c r="E74" s="117">
        <v>5</v>
      </c>
      <c r="F74" s="117">
        <v>0</v>
      </c>
      <c r="G74" s="117">
        <v>1</v>
      </c>
      <c r="H74" s="117">
        <v>3</v>
      </c>
      <c r="I74" s="117">
        <v>3</v>
      </c>
      <c r="J74" s="117">
        <v>2</v>
      </c>
      <c r="K74" s="117">
        <v>0</v>
      </c>
      <c r="L74" s="117">
        <v>1</v>
      </c>
      <c r="M74" s="117">
        <v>2</v>
      </c>
      <c r="N74" s="117">
        <v>0</v>
      </c>
      <c r="O74" s="119">
        <v>1</v>
      </c>
      <c r="P74" s="119">
        <v>4</v>
      </c>
      <c r="Q74" s="120" t="s">
        <v>34</v>
      </c>
      <c r="R74" s="149" t="s">
        <v>70</v>
      </c>
      <c r="S74" s="122" t="s">
        <v>28</v>
      </c>
      <c r="T74" s="123">
        <v>3298.8</v>
      </c>
      <c r="U74" s="123">
        <v>300</v>
      </c>
      <c r="V74" s="123">
        <v>300</v>
      </c>
      <c r="W74" s="123">
        <v>300</v>
      </c>
      <c r="X74" s="123">
        <v>300</v>
      </c>
      <c r="Y74" s="123">
        <v>300</v>
      </c>
      <c r="Z74" s="123" t="s">
        <v>29</v>
      </c>
      <c r="AA74" s="147"/>
      <c r="AB74" s="148" t="s">
        <v>80</v>
      </c>
    </row>
    <row r="75" spans="1:28" s="1" customFormat="1" ht="36">
      <c r="A75" s="117"/>
      <c r="B75" s="117"/>
      <c r="C75" s="117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96" t="s">
        <v>43</v>
      </c>
      <c r="S75" s="34" t="s">
        <v>1</v>
      </c>
      <c r="T75" s="11">
        <v>1</v>
      </c>
      <c r="U75" s="11">
        <v>2</v>
      </c>
      <c r="V75" s="11">
        <v>2</v>
      </c>
      <c r="W75" s="11">
        <v>2</v>
      </c>
      <c r="X75" s="11">
        <v>2</v>
      </c>
      <c r="Y75" s="11">
        <v>2</v>
      </c>
      <c r="Z75" s="11">
        <v>14</v>
      </c>
      <c r="AB75" s="36">
        <v>11</v>
      </c>
    </row>
    <row r="76" spans="1:28" s="1" customFormat="1" ht="72">
      <c r="A76" s="117">
        <v>6</v>
      </c>
      <c r="B76" s="117">
        <v>0</v>
      </c>
      <c r="C76" s="117">
        <v>1</v>
      </c>
      <c r="D76" s="117">
        <v>0</v>
      </c>
      <c r="E76" s="117">
        <v>5</v>
      </c>
      <c r="F76" s="117">
        <v>0</v>
      </c>
      <c r="G76" s="117">
        <v>1</v>
      </c>
      <c r="H76" s="117">
        <v>3</v>
      </c>
      <c r="I76" s="117">
        <v>3</v>
      </c>
      <c r="J76" s="117">
        <v>2</v>
      </c>
      <c r="K76" s="117">
        <v>0</v>
      </c>
      <c r="L76" s="117">
        <v>1</v>
      </c>
      <c r="M76" s="117">
        <v>2</v>
      </c>
      <c r="N76" s="117">
        <v>0</v>
      </c>
      <c r="O76" s="119">
        <v>2</v>
      </c>
      <c r="P76" s="119">
        <v>3</v>
      </c>
      <c r="Q76" s="120" t="s">
        <v>34</v>
      </c>
      <c r="R76" s="128" t="s">
        <v>71</v>
      </c>
      <c r="S76" s="122" t="s">
        <v>28</v>
      </c>
      <c r="T76" s="127">
        <v>50</v>
      </c>
      <c r="U76" s="127">
        <v>50</v>
      </c>
      <c r="V76" s="127">
        <v>50</v>
      </c>
      <c r="W76" s="127">
        <v>50</v>
      </c>
      <c r="X76" s="127">
        <v>50</v>
      </c>
      <c r="Y76" s="127">
        <v>50</v>
      </c>
      <c r="Z76" s="123" t="s">
        <v>29</v>
      </c>
      <c r="AA76" s="147"/>
      <c r="AB76" s="148" t="s">
        <v>80</v>
      </c>
    </row>
    <row r="77" spans="1:28" s="1" customFormat="1" ht="42.75" customHeight="1">
      <c r="A77" s="117"/>
      <c r="B77" s="117"/>
      <c r="C77" s="117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41" t="s">
        <v>72</v>
      </c>
      <c r="S77" s="34" t="s">
        <v>46</v>
      </c>
      <c r="T77" s="10">
        <v>82266</v>
      </c>
      <c r="U77" s="10">
        <v>82266</v>
      </c>
      <c r="V77" s="10">
        <v>82266</v>
      </c>
      <c r="W77" s="10">
        <v>82266</v>
      </c>
      <c r="X77" s="10">
        <v>82266</v>
      </c>
      <c r="Y77" s="10">
        <v>82266</v>
      </c>
      <c r="Z77" s="11">
        <f>+Y77+X77+W77+V77+U77+T77</f>
        <v>493596</v>
      </c>
      <c r="AB77" s="10">
        <v>82266</v>
      </c>
    </row>
    <row r="78" spans="1:28" s="65" customFormat="1" ht="61.5" customHeight="1">
      <c r="A78" s="117"/>
      <c r="B78" s="117"/>
      <c r="C78" s="117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28" t="s">
        <v>87</v>
      </c>
      <c r="S78" s="34" t="s">
        <v>73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  <c r="Z78" s="10" t="s">
        <v>29</v>
      </c>
      <c r="AA78" s="1"/>
      <c r="AB78" s="42" t="s">
        <v>80</v>
      </c>
    </row>
    <row r="79" spans="1:28" s="1" customFormat="1" ht="41.25" customHeight="1">
      <c r="A79" s="117"/>
      <c r="B79" s="117"/>
      <c r="C79" s="117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41" t="s">
        <v>74</v>
      </c>
      <c r="S79" s="34" t="s">
        <v>1</v>
      </c>
      <c r="T79" s="15">
        <v>12</v>
      </c>
      <c r="U79" s="15">
        <v>12</v>
      </c>
      <c r="V79" s="15">
        <v>12</v>
      </c>
      <c r="W79" s="15">
        <v>12</v>
      </c>
      <c r="X79" s="15">
        <v>12</v>
      </c>
      <c r="Y79" s="15">
        <v>12</v>
      </c>
      <c r="Z79" s="15">
        <v>6</v>
      </c>
      <c r="AB79" s="36">
        <v>72</v>
      </c>
    </row>
    <row r="80" spans="1:28" s="65" customFormat="1" ht="79.5" customHeight="1">
      <c r="A80" s="117">
        <v>6</v>
      </c>
      <c r="B80" s="117">
        <v>0</v>
      </c>
      <c r="C80" s="117">
        <v>1</v>
      </c>
      <c r="D80" s="119">
        <v>0</v>
      </c>
      <c r="E80" s="119">
        <v>5</v>
      </c>
      <c r="F80" s="119">
        <v>0</v>
      </c>
      <c r="G80" s="119">
        <v>1</v>
      </c>
      <c r="H80" s="119">
        <v>3</v>
      </c>
      <c r="I80" s="119">
        <v>3</v>
      </c>
      <c r="J80" s="119">
        <v>2</v>
      </c>
      <c r="K80" s="119">
        <v>0</v>
      </c>
      <c r="L80" s="119">
        <v>1</v>
      </c>
      <c r="M80" s="119">
        <v>2</v>
      </c>
      <c r="N80" s="119">
        <v>0</v>
      </c>
      <c r="O80" s="119">
        <v>2</v>
      </c>
      <c r="P80" s="119">
        <v>4</v>
      </c>
      <c r="Q80" s="120" t="s">
        <v>34</v>
      </c>
      <c r="R80" s="128" t="s">
        <v>88</v>
      </c>
      <c r="S80" s="122" t="s">
        <v>28</v>
      </c>
      <c r="T80" s="150">
        <v>277.2</v>
      </c>
      <c r="U80" s="150">
        <v>150</v>
      </c>
      <c r="V80" s="150">
        <v>150</v>
      </c>
      <c r="W80" s="150">
        <v>0</v>
      </c>
      <c r="X80" s="150">
        <v>0</v>
      </c>
      <c r="Y80" s="150">
        <v>0</v>
      </c>
      <c r="Z80" s="151"/>
      <c r="AA80" s="147"/>
      <c r="AB80" s="148" t="s">
        <v>80</v>
      </c>
    </row>
    <row r="81" spans="1:28" s="1" customFormat="1" ht="38.25" customHeight="1">
      <c r="A81" s="36"/>
      <c r="B81" s="36"/>
      <c r="C81" s="36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95" t="s">
        <v>75</v>
      </c>
      <c r="S81" s="34" t="s">
        <v>1</v>
      </c>
      <c r="T81" s="15">
        <v>1</v>
      </c>
      <c r="U81" s="15">
        <v>1</v>
      </c>
      <c r="V81" s="15">
        <v>1</v>
      </c>
      <c r="W81" s="15">
        <v>0</v>
      </c>
      <c r="X81" s="15">
        <v>0</v>
      </c>
      <c r="Y81" s="15">
        <v>0</v>
      </c>
      <c r="Z81" s="15"/>
      <c r="AB81" s="36">
        <v>3</v>
      </c>
    </row>
    <row r="82" spans="1:28" s="65" customFormat="1" ht="65.5" customHeight="1">
      <c r="A82" s="118">
        <v>6</v>
      </c>
      <c r="B82" s="118">
        <v>0</v>
      </c>
      <c r="C82" s="118">
        <v>1</v>
      </c>
      <c r="D82" s="120">
        <v>0</v>
      </c>
      <c r="E82" s="120">
        <v>5</v>
      </c>
      <c r="F82" s="120">
        <v>0</v>
      </c>
      <c r="G82" s="120">
        <v>1</v>
      </c>
      <c r="H82" s="120">
        <v>3</v>
      </c>
      <c r="I82" s="120">
        <v>3</v>
      </c>
      <c r="J82" s="120">
        <v>2</v>
      </c>
      <c r="K82" s="120">
        <v>0</v>
      </c>
      <c r="L82" s="120">
        <v>1</v>
      </c>
      <c r="M82" s="120" t="s">
        <v>41</v>
      </c>
      <c r="N82" s="120">
        <v>0</v>
      </c>
      <c r="O82" s="120">
        <v>2</v>
      </c>
      <c r="P82" s="120">
        <v>5</v>
      </c>
      <c r="Q82" s="120" t="s">
        <v>34</v>
      </c>
      <c r="R82" s="128" t="s">
        <v>92</v>
      </c>
      <c r="S82" s="122" t="s">
        <v>28</v>
      </c>
      <c r="T82" s="152">
        <v>10</v>
      </c>
      <c r="U82" s="150">
        <v>0</v>
      </c>
      <c r="V82" s="150">
        <v>0</v>
      </c>
      <c r="W82" s="150">
        <v>0</v>
      </c>
      <c r="X82" s="150">
        <v>0</v>
      </c>
      <c r="Y82" s="150">
        <v>0</v>
      </c>
      <c r="Z82" s="151"/>
      <c r="AA82" s="147"/>
      <c r="AB82" s="148" t="s">
        <v>80</v>
      </c>
    </row>
    <row r="83" spans="1:28" s="1" customFormat="1" ht="32.25" customHeight="1">
      <c r="A83" s="36"/>
      <c r="B83" s="36"/>
      <c r="C83" s="36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 t="s">
        <v>95</v>
      </c>
      <c r="S83" s="34" t="s">
        <v>1</v>
      </c>
      <c r="T83" s="15">
        <v>1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/>
      <c r="AB83" s="36">
        <v>1</v>
      </c>
    </row>
    <row r="84" spans="1:28" s="1" customFormat="1" ht="42.5" customHeight="1">
      <c r="A84" s="140"/>
      <c r="B84" s="140"/>
      <c r="C84" s="140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130" t="s">
        <v>36</v>
      </c>
      <c r="S84" s="153" t="s">
        <v>28</v>
      </c>
      <c r="T84" s="143">
        <v>9254</v>
      </c>
      <c r="U84" s="143">
        <v>500</v>
      </c>
      <c r="V84" s="143">
        <v>100</v>
      </c>
      <c r="W84" s="143">
        <v>0</v>
      </c>
      <c r="X84" s="143">
        <v>0</v>
      </c>
      <c r="Y84" s="143">
        <v>0</v>
      </c>
      <c r="Z84" s="144" t="s">
        <v>29</v>
      </c>
      <c r="AA84" s="145"/>
      <c r="AB84" s="131" t="s">
        <v>80</v>
      </c>
    </row>
    <row r="85" spans="1:28" s="1" customFormat="1" ht="43.5" customHeight="1">
      <c r="A85" s="36"/>
      <c r="B85" s="36"/>
      <c r="C85" s="36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8" t="s">
        <v>37</v>
      </c>
      <c r="S85" s="42" t="s">
        <v>1</v>
      </c>
      <c r="T85" s="11">
        <v>5</v>
      </c>
      <c r="U85" s="11">
        <v>2</v>
      </c>
      <c r="V85" s="11">
        <v>1</v>
      </c>
      <c r="W85" s="11">
        <v>0</v>
      </c>
      <c r="X85" s="11">
        <v>0</v>
      </c>
      <c r="Y85" s="11">
        <v>0</v>
      </c>
      <c r="Z85" s="11">
        <v>26</v>
      </c>
      <c r="AB85" s="36">
        <v>8</v>
      </c>
    </row>
    <row r="86" spans="1:28" s="65" customFormat="1" ht="77.25" customHeight="1">
      <c r="A86" s="36"/>
      <c r="B86" s="36"/>
      <c r="C86" s="36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146" t="s">
        <v>38</v>
      </c>
      <c r="S86" s="34" t="s">
        <v>73</v>
      </c>
      <c r="T86" s="11">
        <v>1</v>
      </c>
      <c r="U86" s="11">
        <v>1</v>
      </c>
      <c r="V86" s="11">
        <v>1</v>
      </c>
      <c r="W86" s="11">
        <v>1</v>
      </c>
      <c r="X86" s="11">
        <v>1</v>
      </c>
      <c r="Y86" s="11">
        <v>1</v>
      </c>
      <c r="Z86" s="11" t="s">
        <v>29</v>
      </c>
      <c r="AA86" s="1"/>
      <c r="AB86" s="42" t="s">
        <v>80</v>
      </c>
    </row>
    <row r="87" spans="1:28" s="1" customFormat="1" ht="39.75" customHeight="1">
      <c r="A87" s="36"/>
      <c r="B87" s="36"/>
      <c r="C87" s="36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3" t="s">
        <v>39</v>
      </c>
      <c r="S87" s="42" t="s">
        <v>0</v>
      </c>
      <c r="T87" s="58">
        <v>0.06</v>
      </c>
      <c r="U87" s="58">
        <v>0.06</v>
      </c>
      <c r="V87" s="58">
        <v>0.01</v>
      </c>
      <c r="W87" s="70">
        <v>0</v>
      </c>
      <c r="X87" s="70">
        <v>0</v>
      </c>
      <c r="Y87" s="70">
        <v>0</v>
      </c>
      <c r="Z87" s="58">
        <v>0.06</v>
      </c>
      <c r="AB87" s="42" t="s">
        <v>80</v>
      </c>
    </row>
    <row r="88" spans="1:28" s="1" customFormat="1" ht="81" customHeight="1">
      <c r="A88" s="117">
        <v>6</v>
      </c>
      <c r="B88" s="117">
        <v>0</v>
      </c>
      <c r="C88" s="117">
        <v>1</v>
      </c>
      <c r="D88" s="119">
        <v>0</v>
      </c>
      <c r="E88" s="119">
        <v>5</v>
      </c>
      <c r="F88" s="119">
        <v>0</v>
      </c>
      <c r="G88" s="119">
        <v>1</v>
      </c>
      <c r="H88" s="119">
        <v>3</v>
      </c>
      <c r="I88" s="119">
        <v>3</v>
      </c>
      <c r="J88" s="119">
        <v>2</v>
      </c>
      <c r="K88" s="119">
        <v>0</v>
      </c>
      <c r="L88" s="119">
        <v>2</v>
      </c>
      <c r="M88" s="119">
        <v>2</v>
      </c>
      <c r="N88" s="119">
        <v>0</v>
      </c>
      <c r="O88" s="119">
        <v>1</v>
      </c>
      <c r="P88" s="119">
        <v>8</v>
      </c>
      <c r="Q88" s="120" t="s">
        <v>34</v>
      </c>
      <c r="R88" s="128" t="s">
        <v>89</v>
      </c>
      <c r="S88" s="136" t="s">
        <v>28</v>
      </c>
      <c r="T88" s="127">
        <v>1156.5999999999999</v>
      </c>
      <c r="U88" s="123">
        <v>0</v>
      </c>
      <c r="V88" s="123">
        <v>0</v>
      </c>
      <c r="W88" s="123">
        <v>0</v>
      </c>
      <c r="X88" s="123">
        <v>0</v>
      </c>
      <c r="Y88" s="123">
        <v>0</v>
      </c>
      <c r="Z88" s="137"/>
      <c r="AA88" s="147"/>
      <c r="AB88" s="148" t="s">
        <v>80</v>
      </c>
    </row>
    <row r="89" spans="1:28" s="1" customFormat="1" ht="25.5" customHeight="1">
      <c r="A89" s="117"/>
      <c r="B89" s="117"/>
      <c r="C89" s="117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41" t="s">
        <v>76</v>
      </c>
      <c r="S89" s="34" t="s">
        <v>1</v>
      </c>
      <c r="T89" s="11">
        <v>1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/>
      <c r="AB89" s="36">
        <v>1</v>
      </c>
    </row>
    <row r="90" spans="1:28" s="1" customFormat="1" ht="55.5" customHeight="1">
      <c r="A90" s="118">
        <v>6</v>
      </c>
      <c r="B90" s="118">
        <v>0</v>
      </c>
      <c r="C90" s="118">
        <v>1</v>
      </c>
      <c r="D90" s="120">
        <v>0</v>
      </c>
      <c r="E90" s="120">
        <v>5</v>
      </c>
      <c r="F90" s="120">
        <v>0</v>
      </c>
      <c r="G90" s="120">
        <v>1</v>
      </c>
      <c r="H90" s="120">
        <v>3</v>
      </c>
      <c r="I90" s="120">
        <v>3</v>
      </c>
      <c r="J90" s="120">
        <v>2</v>
      </c>
      <c r="K90" s="120">
        <v>0</v>
      </c>
      <c r="L90" s="120">
        <v>2</v>
      </c>
      <c r="M90" s="120">
        <v>2</v>
      </c>
      <c r="N90" s="120">
        <v>0</v>
      </c>
      <c r="O90" s="120">
        <v>1</v>
      </c>
      <c r="P90" s="120">
        <v>6</v>
      </c>
      <c r="Q90" s="120" t="s">
        <v>34</v>
      </c>
      <c r="R90" s="126" t="s">
        <v>94</v>
      </c>
      <c r="S90" s="136" t="s">
        <v>28</v>
      </c>
      <c r="T90" s="154">
        <v>5300</v>
      </c>
      <c r="U90" s="155">
        <v>400</v>
      </c>
      <c r="V90" s="155">
        <v>100</v>
      </c>
      <c r="W90" s="155">
        <v>0</v>
      </c>
      <c r="X90" s="155">
        <v>0</v>
      </c>
      <c r="Y90" s="155">
        <v>0</v>
      </c>
      <c r="Z90" s="156"/>
      <c r="AA90" s="157"/>
      <c r="AB90" s="158" t="s">
        <v>80</v>
      </c>
    </row>
    <row r="91" spans="1:28" s="1" customFormat="1" ht="41.25" customHeight="1">
      <c r="A91" s="117"/>
      <c r="B91" s="117"/>
      <c r="C91" s="117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39" t="s">
        <v>97</v>
      </c>
      <c r="S91" s="42" t="s">
        <v>1</v>
      </c>
      <c r="T91" s="64">
        <v>8</v>
      </c>
      <c r="U91" s="64">
        <v>0</v>
      </c>
      <c r="V91" s="64">
        <v>0</v>
      </c>
      <c r="W91" s="64">
        <v>0</v>
      </c>
      <c r="X91" s="64">
        <v>0</v>
      </c>
      <c r="Y91" s="64">
        <v>0</v>
      </c>
      <c r="Z91" s="85"/>
      <c r="AA91" s="14"/>
      <c r="AB91" s="86">
        <v>8</v>
      </c>
    </row>
    <row r="92" spans="1:28" s="1" customFormat="1" ht="43.5" customHeight="1">
      <c r="A92" s="118">
        <v>6</v>
      </c>
      <c r="B92" s="118">
        <v>0</v>
      </c>
      <c r="C92" s="118">
        <v>1</v>
      </c>
      <c r="D92" s="120">
        <v>0</v>
      </c>
      <c r="E92" s="120">
        <v>5</v>
      </c>
      <c r="F92" s="120">
        <v>0</v>
      </c>
      <c r="G92" s="120">
        <v>1</v>
      </c>
      <c r="H92" s="120">
        <v>3</v>
      </c>
      <c r="I92" s="120">
        <v>3</v>
      </c>
      <c r="J92" s="120">
        <v>2</v>
      </c>
      <c r="K92" s="120">
        <v>0</v>
      </c>
      <c r="L92" s="120">
        <v>2</v>
      </c>
      <c r="M92" s="120">
        <v>2</v>
      </c>
      <c r="N92" s="120">
        <v>0</v>
      </c>
      <c r="O92" s="120">
        <v>1</v>
      </c>
      <c r="P92" s="120">
        <v>9</v>
      </c>
      <c r="Q92" s="120" t="s">
        <v>34</v>
      </c>
      <c r="R92" s="126" t="s">
        <v>96</v>
      </c>
      <c r="S92" s="148" t="s">
        <v>28</v>
      </c>
      <c r="T92" s="155">
        <v>100</v>
      </c>
      <c r="U92" s="155">
        <v>100</v>
      </c>
      <c r="V92" s="155">
        <v>0</v>
      </c>
      <c r="W92" s="155">
        <v>0</v>
      </c>
      <c r="X92" s="155">
        <v>0</v>
      </c>
      <c r="Y92" s="155">
        <v>0</v>
      </c>
      <c r="Z92" s="156"/>
      <c r="AA92" s="157"/>
      <c r="AB92" s="158" t="s">
        <v>80</v>
      </c>
    </row>
    <row r="93" spans="1:28" s="1" customFormat="1" ht="41.25" customHeight="1">
      <c r="A93" s="117"/>
      <c r="B93" s="117"/>
      <c r="C93" s="117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39" t="s">
        <v>123</v>
      </c>
      <c r="S93" s="42" t="s">
        <v>1</v>
      </c>
      <c r="T93" s="64">
        <v>18</v>
      </c>
      <c r="U93" s="64">
        <v>18</v>
      </c>
      <c r="V93" s="64">
        <v>0</v>
      </c>
      <c r="W93" s="64">
        <v>0</v>
      </c>
      <c r="X93" s="64">
        <v>0</v>
      </c>
      <c r="Y93" s="64">
        <v>0</v>
      </c>
      <c r="Z93" s="85"/>
      <c r="AA93" s="14"/>
      <c r="AB93" s="86">
        <v>36</v>
      </c>
    </row>
    <row r="94" spans="1:28" s="1" customFormat="1" ht="74" customHeight="1">
      <c r="A94" s="118">
        <v>6</v>
      </c>
      <c r="B94" s="118">
        <v>0</v>
      </c>
      <c r="C94" s="118">
        <v>1</v>
      </c>
      <c r="D94" s="120">
        <v>0</v>
      </c>
      <c r="E94" s="120">
        <v>5</v>
      </c>
      <c r="F94" s="120">
        <v>0</v>
      </c>
      <c r="G94" s="120">
        <v>2</v>
      </c>
      <c r="H94" s="120">
        <v>3</v>
      </c>
      <c r="I94" s="120">
        <v>3</v>
      </c>
      <c r="J94" s="120">
        <v>2</v>
      </c>
      <c r="K94" s="120">
        <v>2</v>
      </c>
      <c r="L94" s="120">
        <v>0</v>
      </c>
      <c r="M94" s="120">
        <v>2</v>
      </c>
      <c r="N94" s="120">
        <v>0</v>
      </c>
      <c r="O94" s="120">
        <v>2</v>
      </c>
      <c r="P94" s="120">
        <v>0</v>
      </c>
      <c r="Q94" s="120" t="s">
        <v>34</v>
      </c>
      <c r="R94" s="126" t="s">
        <v>105</v>
      </c>
      <c r="S94" s="148" t="s">
        <v>28</v>
      </c>
      <c r="T94" s="159">
        <v>2697.4</v>
      </c>
      <c r="U94" s="155">
        <v>0</v>
      </c>
      <c r="V94" s="155">
        <v>0</v>
      </c>
      <c r="W94" s="155">
        <v>0</v>
      </c>
      <c r="X94" s="155">
        <v>0</v>
      </c>
      <c r="Y94" s="155">
        <v>0</v>
      </c>
      <c r="Z94" s="156"/>
      <c r="AA94" s="157"/>
      <c r="AB94" s="158" t="s">
        <v>80</v>
      </c>
    </row>
    <row r="95" spans="1:28" s="1" customFormat="1" ht="47.25" customHeight="1">
      <c r="A95" s="81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97" t="s">
        <v>106</v>
      </c>
      <c r="S95" s="42" t="s">
        <v>1</v>
      </c>
      <c r="T95" s="101">
        <v>1</v>
      </c>
      <c r="U95" s="102">
        <v>0</v>
      </c>
      <c r="V95" s="102">
        <v>0</v>
      </c>
      <c r="W95" s="102">
        <v>0</v>
      </c>
      <c r="X95" s="102">
        <v>0</v>
      </c>
      <c r="Y95" s="102">
        <v>0</v>
      </c>
      <c r="Z95" s="99"/>
      <c r="AA95" s="100"/>
      <c r="AB95" s="81">
        <v>1</v>
      </c>
    </row>
    <row r="96" spans="1:28" s="65" customFormat="1" ht="47.25" customHeight="1">
      <c r="A96" s="140"/>
      <c r="B96" s="140"/>
      <c r="C96" s="140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130" t="s">
        <v>5</v>
      </c>
      <c r="S96" s="160" t="s">
        <v>28</v>
      </c>
      <c r="T96" s="143">
        <v>1781.2</v>
      </c>
      <c r="U96" s="143">
        <f>U98</f>
        <v>0</v>
      </c>
      <c r="V96" s="143">
        <f>V98</f>
        <v>0</v>
      </c>
      <c r="W96" s="143">
        <f>W98</f>
        <v>0</v>
      </c>
      <c r="X96" s="143">
        <f>X98</f>
        <v>0</v>
      </c>
      <c r="Y96" s="143">
        <f>Y98</f>
        <v>0</v>
      </c>
      <c r="Z96" s="53" t="s">
        <v>29</v>
      </c>
      <c r="AA96" s="1"/>
      <c r="AB96" s="42" t="s">
        <v>80</v>
      </c>
    </row>
    <row r="97" spans="1:28" s="1" customFormat="1" ht="42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40"/>
      <c r="Q97" s="40"/>
      <c r="R97" s="43" t="s">
        <v>40</v>
      </c>
      <c r="S97" s="34" t="s">
        <v>0</v>
      </c>
      <c r="T97" s="11">
        <v>89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90</v>
      </c>
      <c r="AB97" s="11">
        <v>89</v>
      </c>
    </row>
    <row r="98" spans="1:28" s="1" customFormat="1" ht="56.5" customHeight="1">
      <c r="A98" s="117">
        <v>6</v>
      </c>
      <c r="B98" s="117">
        <v>0</v>
      </c>
      <c r="C98" s="117">
        <v>1</v>
      </c>
      <c r="D98" s="117">
        <v>0</v>
      </c>
      <c r="E98" s="117">
        <v>5</v>
      </c>
      <c r="F98" s="117">
        <v>0</v>
      </c>
      <c r="G98" s="117">
        <v>2</v>
      </c>
      <c r="H98" s="117">
        <v>3</v>
      </c>
      <c r="I98" s="117">
        <v>3</v>
      </c>
      <c r="J98" s="117">
        <v>2</v>
      </c>
      <c r="K98" s="117">
        <v>0</v>
      </c>
      <c r="L98" s="117">
        <v>3</v>
      </c>
      <c r="M98" s="117">
        <v>2</v>
      </c>
      <c r="N98" s="117">
        <v>0</v>
      </c>
      <c r="O98" s="117">
        <v>0</v>
      </c>
      <c r="P98" s="119">
        <v>3</v>
      </c>
      <c r="Q98" s="119" t="s">
        <v>34</v>
      </c>
      <c r="R98" s="146" t="s">
        <v>77</v>
      </c>
      <c r="S98" s="136" t="s">
        <v>28</v>
      </c>
      <c r="T98" s="123">
        <v>1781.2</v>
      </c>
      <c r="U98" s="123">
        <v>0</v>
      </c>
      <c r="V98" s="123">
        <v>0</v>
      </c>
      <c r="W98" s="123">
        <v>0</v>
      </c>
      <c r="X98" s="123">
        <v>0</v>
      </c>
      <c r="Y98" s="123">
        <v>0</v>
      </c>
      <c r="Z98" s="123" t="s">
        <v>29</v>
      </c>
      <c r="AA98" s="147"/>
      <c r="AB98" s="148" t="s">
        <v>80</v>
      </c>
    </row>
    <row r="99" spans="1:28" s="1" customFormat="1" ht="30" customHeight="1">
      <c r="A99" s="36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38" t="s">
        <v>53</v>
      </c>
      <c r="S99" s="42" t="s">
        <v>1</v>
      </c>
      <c r="T99" s="15">
        <v>1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1</v>
      </c>
      <c r="AB99" s="36">
        <v>1</v>
      </c>
    </row>
    <row r="100" spans="1:28" s="94" customFormat="1" ht="62.25" customHeight="1">
      <c r="A100" s="56"/>
      <c r="B100" s="56"/>
      <c r="C100" s="56"/>
      <c r="D100" s="56"/>
      <c r="E100" s="56"/>
      <c r="F100" s="56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128" t="s">
        <v>44</v>
      </c>
      <c r="S100" s="34" t="s">
        <v>73</v>
      </c>
      <c r="T100" s="18">
        <v>1</v>
      </c>
      <c r="U100" s="64">
        <v>0</v>
      </c>
      <c r="V100" s="64">
        <v>0</v>
      </c>
      <c r="W100" s="64">
        <v>0</v>
      </c>
      <c r="X100" s="64">
        <v>0</v>
      </c>
      <c r="Y100" s="64">
        <v>0</v>
      </c>
      <c r="Z100" s="10" t="s">
        <v>29</v>
      </c>
      <c r="AA100" s="1"/>
      <c r="AB100" s="42" t="s">
        <v>80</v>
      </c>
    </row>
    <row r="101" spans="1:28" s="1" customFormat="1" ht="58.5" customHeight="1">
      <c r="A101" s="56"/>
      <c r="B101" s="56"/>
      <c r="C101" s="56"/>
      <c r="D101" s="56"/>
      <c r="E101" s="56"/>
      <c r="F101" s="56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39" t="s">
        <v>127</v>
      </c>
      <c r="S101" s="42" t="s">
        <v>1</v>
      </c>
      <c r="T101" s="64">
        <v>5</v>
      </c>
      <c r="U101" s="64">
        <v>4</v>
      </c>
      <c r="V101" s="64">
        <v>4</v>
      </c>
      <c r="W101" s="64">
        <v>4</v>
      </c>
      <c r="X101" s="64">
        <v>4</v>
      </c>
      <c r="Y101" s="64">
        <v>4</v>
      </c>
      <c r="Z101" s="18">
        <v>30</v>
      </c>
      <c r="AA101" s="76"/>
      <c r="AB101" s="36">
        <v>25</v>
      </c>
    </row>
    <row r="102" spans="1:28" s="1" customFormat="1" ht="40.5" customHeight="1">
      <c r="A102" s="161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2" t="s">
        <v>124</v>
      </c>
      <c r="S102" s="163" t="s">
        <v>28</v>
      </c>
      <c r="T102" s="164">
        <v>225</v>
      </c>
      <c r="U102" s="164">
        <v>0</v>
      </c>
      <c r="V102" s="164">
        <v>0</v>
      </c>
      <c r="W102" s="164">
        <v>0</v>
      </c>
      <c r="X102" s="164">
        <v>0</v>
      </c>
      <c r="Y102" s="164">
        <v>0</v>
      </c>
      <c r="Z102" s="165"/>
      <c r="AA102" s="166"/>
      <c r="AB102" s="140" t="s">
        <v>80</v>
      </c>
    </row>
    <row r="103" spans="1:28" s="1" customFormat="1" ht="39.5" customHeight="1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6" t="s">
        <v>107</v>
      </c>
      <c r="S103" s="42" t="s">
        <v>1</v>
      </c>
      <c r="T103" s="107">
        <v>26</v>
      </c>
      <c r="U103" s="107">
        <v>0</v>
      </c>
      <c r="V103" s="107">
        <v>0</v>
      </c>
      <c r="W103" s="107">
        <v>0</v>
      </c>
      <c r="X103" s="107">
        <v>0</v>
      </c>
      <c r="Y103" s="107">
        <v>0</v>
      </c>
      <c r="Z103" s="104"/>
      <c r="AA103" s="105"/>
      <c r="AB103" s="81">
        <v>26</v>
      </c>
    </row>
    <row r="104" spans="1:28" s="1" customFormat="1" ht="83" customHeight="1">
      <c r="A104" s="167">
        <v>6</v>
      </c>
      <c r="B104" s="167">
        <v>0</v>
      </c>
      <c r="C104" s="167">
        <v>1</v>
      </c>
      <c r="D104" s="167">
        <v>0</v>
      </c>
      <c r="E104" s="167">
        <v>5</v>
      </c>
      <c r="F104" s="167">
        <v>0</v>
      </c>
      <c r="G104" s="167">
        <v>1</v>
      </c>
      <c r="H104" s="167">
        <v>3</v>
      </c>
      <c r="I104" s="167">
        <v>3</v>
      </c>
      <c r="J104" s="167">
        <v>2</v>
      </c>
      <c r="K104" s="167" t="s">
        <v>108</v>
      </c>
      <c r="L104" s="167">
        <v>3</v>
      </c>
      <c r="M104" s="167">
        <v>6</v>
      </c>
      <c r="N104" s="167">
        <v>7</v>
      </c>
      <c r="O104" s="167">
        <v>4</v>
      </c>
      <c r="P104" s="167">
        <v>8</v>
      </c>
      <c r="Q104" s="167">
        <v>3</v>
      </c>
      <c r="R104" s="128" t="s">
        <v>125</v>
      </c>
      <c r="S104" s="136" t="s">
        <v>28</v>
      </c>
      <c r="T104" s="152">
        <v>225</v>
      </c>
      <c r="U104" s="152">
        <v>0</v>
      </c>
      <c r="V104" s="152">
        <v>0</v>
      </c>
      <c r="W104" s="152">
        <v>0</v>
      </c>
      <c r="X104" s="152">
        <v>0</v>
      </c>
      <c r="Y104" s="152">
        <v>0</v>
      </c>
      <c r="Z104" s="168"/>
      <c r="AA104" s="169"/>
      <c r="AB104" s="158" t="s">
        <v>80</v>
      </c>
    </row>
    <row r="105" spans="1:28" s="1" customFormat="1" ht="39.75" customHeight="1">
      <c r="A105" s="108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97" t="s">
        <v>106</v>
      </c>
      <c r="S105" s="42" t="s">
        <v>1</v>
      </c>
      <c r="T105" s="107">
        <v>1</v>
      </c>
      <c r="U105" s="107">
        <v>0</v>
      </c>
      <c r="V105" s="107">
        <v>0</v>
      </c>
      <c r="W105" s="107">
        <v>0</v>
      </c>
      <c r="X105" s="107">
        <v>0</v>
      </c>
      <c r="Y105" s="107">
        <v>0</v>
      </c>
      <c r="Z105" s="109"/>
      <c r="AA105" s="110"/>
      <c r="AB105" s="81">
        <v>1</v>
      </c>
    </row>
    <row r="106" spans="1:28" s="1" customFormat="1" ht="46.5" customHeight="1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26" t="s">
        <v>109</v>
      </c>
      <c r="S106" s="34" t="s">
        <v>73</v>
      </c>
      <c r="T106" s="107">
        <v>1</v>
      </c>
      <c r="U106" s="107">
        <v>0</v>
      </c>
      <c r="V106" s="107">
        <v>0</v>
      </c>
      <c r="W106" s="107">
        <v>0</v>
      </c>
      <c r="X106" s="107">
        <v>0</v>
      </c>
      <c r="Y106" s="107">
        <v>0</v>
      </c>
      <c r="Z106" s="109"/>
      <c r="AA106" s="110"/>
      <c r="AB106" s="42" t="s">
        <v>80</v>
      </c>
    </row>
    <row r="107" spans="1:28" s="1" customFormat="1" ht="37.5" customHeight="1">
      <c r="A107" s="108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6" t="s">
        <v>110</v>
      </c>
      <c r="S107" s="42" t="s">
        <v>1</v>
      </c>
      <c r="T107" s="107">
        <v>6</v>
      </c>
      <c r="U107" s="107">
        <v>0</v>
      </c>
      <c r="V107" s="107">
        <v>0</v>
      </c>
      <c r="W107" s="107">
        <v>0</v>
      </c>
      <c r="X107" s="107">
        <v>0</v>
      </c>
      <c r="Y107" s="107">
        <v>0</v>
      </c>
      <c r="Z107" s="109"/>
      <c r="AA107" s="110"/>
      <c r="AB107" s="42">
        <v>6</v>
      </c>
    </row>
    <row r="108" spans="1:28" s="1" customFormat="1" ht="58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62" t="s">
        <v>111</v>
      </c>
      <c r="S108" s="163" t="s">
        <v>28</v>
      </c>
      <c r="T108" s="164">
        <v>550</v>
      </c>
      <c r="U108" s="164">
        <v>0</v>
      </c>
      <c r="V108" s="164">
        <v>0</v>
      </c>
      <c r="W108" s="164">
        <v>0</v>
      </c>
      <c r="X108" s="164">
        <v>0</v>
      </c>
      <c r="Y108" s="164">
        <v>0</v>
      </c>
      <c r="Z108" s="171"/>
      <c r="AA108" s="172"/>
      <c r="AB108" s="131" t="s">
        <v>80</v>
      </c>
    </row>
    <row r="109" spans="1:28" s="1" customFormat="1" ht="38.5" customHeight="1">
      <c r="A109" s="108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6" t="s">
        <v>120</v>
      </c>
      <c r="S109" s="108" t="s">
        <v>1</v>
      </c>
      <c r="T109" s="107">
        <v>26</v>
      </c>
      <c r="U109" s="107">
        <v>108</v>
      </c>
      <c r="V109" s="107">
        <v>0</v>
      </c>
      <c r="W109" s="107">
        <v>0</v>
      </c>
      <c r="X109" s="107">
        <v>0</v>
      </c>
      <c r="Y109" s="107">
        <v>0</v>
      </c>
      <c r="Z109" s="109"/>
      <c r="AA109" s="110"/>
      <c r="AB109" s="42">
        <v>134</v>
      </c>
    </row>
    <row r="110" spans="1:28" s="1" customFormat="1" ht="93" customHeight="1">
      <c r="A110" s="167">
        <v>6</v>
      </c>
      <c r="B110" s="167">
        <v>0</v>
      </c>
      <c r="C110" s="167">
        <v>1</v>
      </c>
      <c r="D110" s="167">
        <v>0</v>
      </c>
      <c r="E110" s="167">
        <v>5</v>
      </c>
      <c r="F110" s="167">
        <v>0</v>
      </c>
      <c r="G110" s="167">
        <v>2</v>
      </c>
      <c r="H110" s="167">
        <v>3</v>
      </c>
      <c r="I110" s="167">
        <v>3</v>
      </c>
      <c r="J110" s="167">
        <v>2</v>
      </c>
      <c r="K110" s="167">
        <v>0</v>
      </c>
      <c r="L110" s="167">
        <v>5</v>
      </c>
      <c r="M110" s="167">
        <v>2</v>
      </c>
      <c r="N110" s="167">
        <v>0</v>
      </c>
      <c r="O110" s="167">
        <v>0</v>
      </c>
      <c r="P110" s="167">
        <v>1</v>
      </c>
      <c r="Q110" s="167" t="s">
        <v>42</v>
      </c>
      <c r="R110" s="128" t="s">
        <v>112</v>
      </c>
      <c r="S110" s="136" t="s">
        <v>28</v>
      </c>
      <c r="T110" s="152">
        <v>550</v>
      </c>
      <c r="U110" s="152">
        <v>0</v>
      </c>
      <c r="V110" s="152">
        <v>0</v>
      </c>
      <c r="W110" s="152">
        <v>0</v>
      </c>
      <c r="X110" s="152">
        <v>0</v>
      </c>
      <c r="Y110" s="152">
        <v>0</v>
      </c>
      <c r="Z110" s="168"/>
      <c r="AA110" s="169"/>
      <c r="AB110" s="136" t="s">
        <v>80</v>
      </c>
    </row>
    <row r="111" spans="1:28" s="1" customFormat="1" ht="30.75" customHeight="1">
      <c r="A111" s="167"/>
      <c r="B111" s="167"/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67"/>
      <c r="R111" s="106" t="s">
        <v>113</v>
      </c>
      <c r="S111" s="98" t="s">
        <v>1</v>
      </c>
      <c r="T111" s="107">
        <v>1</v>
      </c>
      <c r="U111" s="107">
        <v>2</v>
      </c>
      <c r="V111" s="107">
        <v>0</v>
      </c>
      <c r="W111" s="107">
        <v>0</v>
      </c>
      <c r="X111" s="107">
        <v>0</v>
      </c>
      <c r="Y111" s="107">
        <v>0</v>
      </c>
      <c r="Z111" s="109"/>
      <c r="AA111" s="110"/>
      <c r="AB111" s="42">
        <v>3</v>
      </c>
    </row>
    <row r="112" spans="1:28" s="1" customFormat="1" ht="40" customHeight="1">
      <c r="A112" s="167"/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7"/>
      <c r="Q112" s="167"/>
      <c r="R112" s="128" t="s">
        <v>114</v>
      </c>
      <c r="S112" s="34" t="s">
        <v>73</v>
      </c>
      <c r="T112" s="107">
        <v>1</v>
      </c>
      <c r="U112" s="107">
        <v>1</v>
      </c>
      <c r="V112" s="107">
        <v>0</v>
      </c>
      <c r="W112" s="107">
        <v>0</v>
      </c>
      <c r="X112" s="107">
        <v>0</v>
      </c>
      <c r="Y112" s="107">
        <v>0</v>
      </c>
      <c r="Z112" s="109"/>
      <c r="AA112" s="110"/>
      <c r="AB112" s="42" t="s">
        <v>80</v>
      </c>
    </row>
    <row r="113" spans="1:28" s="1" customFormat="1" ht="42.75" customHeight="1">
      <c r="A113" s="167"/>
      <c r="B113" s="167"/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41" t="s">
        <v>115</v>
      </c>
      <c r="S113" s="98" t="s">
        <v>1</v>
      </c>
      <c r="T113" s="107">
        <v>41</v>
      </c>
      <c r="U113" s="107">
        <v>32</v>
      </c>
      <c r="V113" s="107">
        <v>0</v>
      </c>
      <c r="W113" s="107">
        <v>0</v>
      </c>
      <c r="X113" s="107">
        <v>0</v>
      </c>
      <c r="Y113" s="107">
        <v>0</v>
      </c>
      <c r="Z113" s="109"/>
      <c r="AA113" s="110"/>
      <c r="AB113" s="42">
        <v>73</v>
      </c>
    </row>
    <row r="114" spans="1:28" s="1" customFormat="1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6"/>
      <c r="S114" s="16"/>
      <c r="T114" s="5"/>
      <c r="U114" s="5"/>
      <c r="V114" s="16"/>
      <c r="W114" s="16"/>
      <c r="X114" s="16"/>
      <c r="Y114" s="74"/>
      <c r="Z114" s="74"/>
      <c r="AA114" s="75"/>
      <c r="AB114" s="75"/>
    </row>
    <row r="115" spans="1:28" s="1" customFormat="1" ht="20" customHeight="1">
      <c r="A115" s="173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3"/>
      <c r="Q115" s="173"/>
      <c r="R115" s="16"/>
      <c r="S115" s="16"/>
      <c r="T115" s="5"/>
      <c r="U115" s="5"/>
      <c r="V115" s="16"/>
      <c r="W115" s="16"/>
      <c r="X115" s="16"/>
      <c r="Y115" s="74"/>
      <c r="Z115" s="74"/>
      <c r="AA115" s="75"/>
      <c r="AB115" s="75"/>
    </row>
    <row r="116" spans="1:28" s="65" customFormat="1" ht="57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6"/>
      <c r="R116" s="16"/>
      <c r="S116" s="16"/>
      <c r="T116" s="5"/>
      <c r="U116" s="5"/>
      <c r="V116" s="16"/>
      <c r="W116" s="16"/>
      <c r="X116" s="16"/>
      <c r="Y116" s="16"/>
      <c r="Z116" s="16"/>
      <c r="AA116" s="3"/>
      <c r="AB116" s="3"/>
    </row>
    <row r="117" spans="1:28" s="1" customFormat="1" ht="24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6"/>
      <c r="R117" s="16"/>
      <c r="S117" s="16"/>
      <c r="T117" s="5"/>
      <c r="U117" s="5"/>
      <c r="V117" s="16"/>
      <c r="W117" s="16"/>
      <c r="X117" s="16"/>
      <c r="Y117" s="16"/>
      <c r="Z117" s="16"/>
      <c r="AA117" s="3"/>
      <c r="AB117" s="3"/>
    </row>
    <row r="118" spans="1:28" s="1" customFormat="1" ht="58.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6"/>
      <c r="R118" s="16"/>
      <c r="S118" s="16"/>
      <c r="T118" s="5"/>
      <c r="U118" s="5"/>
      <c r="V118" s="16"/>
      <c r="W118" s="16"/>
      <c r="X118" s="16"/>
      <c r="Y118" s="16"/>
      <c r="Z118" s="16"/>
      <c r="AA118" s="3"/>
      <c r="AB118" s="3"/>
    </row>
    <row r="119" spans="1:28" s="1" customFormat="1" ht="57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6"/>
      <c r="R119" s="16"/>
      <c r="S119" s="16"/>
      <c r="T119" s="5"/>
      <c r="U119" s="5"/>
      <c r="V119" s="16"/>
      <c r="W119" s="16"/>
      <c r="X119" s="16"/>
      <c r="Y119" s="16"/>
      <c r="Z119" s="16"/>
      <c r="AA119" s="3"/>
      <c r="AB119" s="3"/>
    </row>
  </sheetData>
  <mergeCells count="37">
    <mergeCell ref="U3:Z3"/>
    <mergeCell ref="V4:Z4"/>
    <mergeCell ref="A24:Z24"/>
    <mergeCell ref="A25:Q25"/>
    <mergeCell ref="M12:W12"/>
    <mergeCell ref="A18:Z18"/>
    <mergeCell ref="A19:Z19"/>
    <mergeCell ref="A20:Z20"/>
    <mergeCell ref="R25:R28"/>
    <mergeCell ref="A21:Z21"/>
    <mergeCell ref="U27:U28"/>
    <mergeCell ref="F26:G28"/>
    <mergeCell ref="V5:Z7"/>
    <mergeCell ref="A10:Z10"/>
    <mergeCell ref="A11:Z11"/>
    <mergeCell ref="A16:Z16"/>
    <mergeCell ref="A14:Z14"/>
    <mergeCell ref="AB25:AB26"/>
    <mergeCell ref="AB27:AB28"/>
    <mergeCell ref="W27:W28"/>
    <mergeCell ref="X27:X28"/>
    <mergeCell ref="A23:Z23"/>
    <mergeCell ref="A17:Z17"/>
    <mergeCell ref="S25:S28"/>
    <mergeCell ref="V27:V28"/>
    <mergeCell ref="T25:Y26"/>
    <mergeCell ref="H26:Q26"/>
    <mergeCell ref="A22:Z22"/>
    <mergeCell ref="A26:C28"/>
    <mergeCell ref="D26:E28"/>
    <mergeCell ref="K27:L28"/>
    <mergeCell ref="M27:Q28"/>
    <mergeCell ref="H27:I28"/>
    <mergeCell ref="Y27:Y28"/>
    <mergeCell ref="J27:J28"/>
    <mergeCell ref="T27:T28"/>
    <mergeCell ref="Z27:Z28"/>
  </mergeCells>
  <phoneticPr fontId="6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2022-03-29T12:44:03Z</cp:lastPrinted>
  <dcterms:created xsi:type="dcterms:W3CDTF">2011-12-09T07:36:49Z</dcterms:created>
  <dcterms:modified xsi:type="dcterms:W3CDTF">2022-03-29T12:44:14Z</dcterms:modified>
</cp:coreProperties>
</file>